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0730" windowHeight="11760" activeTab="1"/>
  </bookViews>
  <sheets>
    <sheet name="Output" sheetId="4" r:id="rId1"/>
    <sheet name="Input Data" sheetId="1" r:id="rId2"/>
    <sheet name="sorted list" sheetId="2" r:id="rId3"/>
  </sheets>
  <calcPr calcId="125725"/>
</workbook>
</file>

<file path=xl/calcChain.xml><?xml version="1.0" encoding="utf-8"?>
<calcChain xmlns="http://schemas.openxmlformats.org/spreadsheetml/2006/main">
  <c r="E2" i="2"/>
  <c r="E3"/>
  <c r="E4"/>
  <c r="E5"/>
  <c r="E6"/>
  <c r="E7"/>
  <c r="E8"/>
  <c r="E9"/>
  <c r="E10"/>
  <c r="E11"/>
  <c r="E12"/>
  <c r="E1"/>
  <c r="B5" i="1" l="1"/>
  <c r="E14" l="1"/>
  <c r="E15"/>
  <c r="E16"/>
  <c r="E17"/>
  <c r="E18"/>
  <c r="E19"/>
  <c r="E20"/>
  <c r="E21"/>
  <c r="E22"/>
  <c r="E23"/>
  <c r="E24"/>
  <c r="E25"/>
  <c r="F15"/>
  <c r="G15" s="1"/>
  <c r="F16"/>
  <c r="G16" s="1"/>
  <c r="F17"/>
  <c r="K17" s="1"/>
  <c r="F18"/>
  <c r="K18" s="1"/>
  <c r="F19"/>
  <c r="G19" s="1"/>
  <c r="F20"/>
  <c r="G20" s="1"/>
  <c r="F21"/>
  <c r="K21" s="1"/>
  <c r="F22"/>
  <c r="K22" s="1"/>
  <c r="F23"/>
  <c r="G23" s="1"/>
  <c r="F24"/>
  <c r="G24" s="1"/>
  <c r="F25"/>
  <c r="K25" s="1"/>
  <c r="F14"/>
  <c r="K14" s="1"/>
  <c r="K19" l="1"/>
  <c r="K23"/>
  <c r="K15"/>
  <c r="K24"/>
  <c r="K20"/>
  <c r="K16"/>
  <c r="G14"/>
  <c r="G22"/>
  <c r="G18"/>
  <c r="G25"/>
  <c r="G21"/>
  <c r="G17"/>
  <c r="H17"/>
  <c r="R17" s="1"/>
  <c r="H25"/>
  <c r="R25" s="1"/>
  <c r="H21"/>
  <c r="R21" s="1"/>
  <c r="H24"/>
  <c r="R24" s="1"/>
  <c r="H20"/>
  <c r="R20" s="1"/>
  <c r="H16"/>
  <c r="R16" s="1"/>
  <c r="H23"/>
  <c r="R23" s="1"/>
  <c r="H19"/>
  <c r="R19" s="1"/>
  <c r="H15"/>
  <c r="R15" s="1"/>
  <c r="H22"/>
  <c r="R22" s="1"/>
  <c r="H18"/>
  <c r="H14"/>
  <c r="R14" s="1"/>
  <c r="R18" l="1"/>
  <c r="I17" l="1"/>
  <c r="J17" s="1"/>
  <c r="I24"/>
  <c r="J24" s="1"/>
  <c r="I19"/>
  <c r="J19" s="1"/>
  <c r="I22"/>
  <c r="J22" s="1"/>
  <c r="I21"/>
  <c r="J21" s="1"/>
  <c r="I18"/>
  <c r="J18" s="1"/>
  <c r="I16"/>
  <c r="J16" s="1"/>
  <c r="I14"/>
  <c r="I20"/>
  <c r="J20" s="1"/>
  <c r="I23"/>
  <c r="J23" s="1"/>
  <c r="I25"/>
  <c r="J25" s="1"/>
  <c r="I15"/>
  <c r="J15" s="1"/>
  <c r="J14" l="1"/>
  <c r="G57" i="2"/>
  <c r="H57" s="1"/>
  <c r="G60"/>
  <c r="H60" s="1"/>
  <c r="G64"/>
  <c r="H64" s="1"/>
  <c r="G56"/>
  <c r="H56" s="1"/>
  <c r="G59"/>
  <c r="H59" s="1"/>
  <c r="G63"/>
  <c r="H63" s="1"/>
  <c r="G55"/>
  <c r="H55" s="1"/>
  <c r="G58"/>
  <c r="H58" s="1"/>
  <c r="G62"/>
  <c r="H62" s="1"/>
  <c r="G54"/>
  <c r="H54" s="1"/>
  <c r="G61"/>
  <c r="H61" s="1"/>
  <c r="G53"/>
  <c r="H53" s="1"/>
  <c r="H44"/>
  <c r="H40"/>
  <c r="H51"/>
  <c r="H45"/>
  <c r="H46"/>
  <c r="H49"/>
  <c r="H42"/>
  <c r="H43"/>
  <c r="H41"/>
  <c r="H47"/>
  <c r="H50"/>
  <c r="H48"/>
  <c r="O21" i="1"/>
  <c r="M21"/>
  <c r="L21"/>
  <c r="N21"/>
  <c r="O15"/>
  <c r="N15"/>
  <c r="M15"/>
  <c r="L15"/>
  <c r="N14"/>
  <c r="M14"/>
  <c r="L14"/>
  <c r="O14"/>
  <c r="L22"/>
  <c r="O22"/>
  <c r="M22"/>
  <c r="N22"/>
  <c r="O20"/>
  <c r="N20"/>
  <c r="L20"/>
  <c r="M20"/>
  <c r="M17"/>
  <c r="O17"/>
  <c r="N17"/>
  <c r="L17"/>
  <c r="N25"/>
  <c r="L25"/>
  <c r="M25"/>
  <c r="O25"/>
  <c r="M16"/>
  <c r="L16"/>
  <c r="O16"/>
  <c r="N16"/>
  <c r="O19"/>
  <c r="N19"/>
  <c r="L19"/>
  <c r="M19"/>
  <c r="M23"/>
  <c r="N23"/>
  <c r="L23"/>
  <c r="O23"/>
  <c r="N18"/>
  <c r="O18"/>
  <c r="M18"/>
  <c r="L18"/>
  <c r="L24"/>
  <c r="M24"/>
  <c r="O24"/>
  <c r="N24"/>
  <c r="I58" i="2" l="1"/>
  <c r="J58"/>
  <c r="K58"/>
  <c r="D58"/>
  <c r="F58"/>
  <c r="B58"/>
  <c r="A58"/>
  <c r="L58"/>
  <c r="M58"/>
  <c r="C58"/>
  <c r="D56"/>
  <c r="L56"/>
  <c r="A56"/>
  <c r="C56"/>
  <c r="B56"/>
  <c r="M56"/>
  <c r="J56"/>
  <c r="I56"/>
  <c r="K56"/>
  <c r="F56"/>
  <c r="M62"/>
  <c r="K62"/>
  <c r="J62"/>
  <c r="I62"/>
  <c r="B62"/>
  <c r="F62"/>
  <c r="D62"/>
  <c r="L62"/>
  <c r="A62"/>
  <c r="C62"/>
  <c r="B59"/>
  <c r="D59"/>
  <c r="L59"/>
  <c r="J59"/>
  <c r="I59"/>
  <c r="F59"/>
  <c r="M59"/>
  <c r="A59"/>
  <c r="C59"/>
  <c r="K59"/>
  <c r="B57"/>
  <c r="I57"/>
  <c r="F57"/>
  <c r="C57"/>
  <c r="M57"/>
  <c r="J57"/>
  <c r="L57"/>
  <c r="K57"/>
  <c r="D57"/>
  <c r="A57"/>
  <c r="C54"/>
  <c r="J54"/>
  <c r="M54"/>
  <c r="F54"/>
  <c r="I54"/>
  <c r="A54"/>
  <c r="K54"/>
  <c r="D54"/>
  <c r="L54"/>
  <c r="B54"/>
  <c r="B63"/>
  <c r="L63"/>
  <c r="C63"/>
  <c r="D63"/>
  <c r="A63"/>
  <c r="I63"/>
  <c r="F63"/>
  <c r="K63"/>
  <c r="M63"/>
  <c r="J63"/>
  <c r="D60"/>
  <c r="L60"/>
  <c r="C60"/>
  <c r="B60"/>
  <c r="M60"/>
  <c r="F60"/>
  <c r="J60"/>
  <c r="I60"/>
  <c r="K60"/>
  <c r="A60"/>
  <c r="B61"/>
  <c r="L61"/>
  <c r="I61"/>
  <c r="M61"/>
  <c r="J61"/>
  <c r="A61"/>
  <c r="K61"/>
  <c r="C61"/>
  <c r="D61"/>
  <c r="F61"/>
  <c r="B55"/>
  <c r="C55"/>
  <c r="M55"/>
  <c r="K55"/>
  <c r="L55"/>
  <c r="D55"/>
  <c r="F55"/>
  <c r="I55"/>
  <c r="J55"/>
  <c r="A55"/>
  <c r="F64"/>
  <c r="K64"/>
  <c r="M64"/>
  <c r="L64"/>
  <c r="B64"/>
  <c r="I64"/>
  <c r="C64"/>
  <c r="A64"/>
  <c r="D64"/>
  <c r="J64"/>
  <c r="M35"/>
  <c r="M32"/>
  <c r="M29"/>
  <c r="M37"/>
  <c r="M30"/>
  <c r="M34"/>
  <c r="M38"/>
  <c r="M31"/>
  <c r="M27"/>
  <c r="M28"/>
  <c r="M36"/>
  <c r="M33"/>
  <c r="P17" i="1"/>
  <c r="O62" i="2" s="1"/>
  <c r="P15" i="1"/>
  <c r="P24"/>
  <c r="P14"/>
  <c r="P16"/>
  <c r="P20"/>
  <c r="O54" i="2" s="1"/>
  <c r="P23" i="1"/>
  <c r="P21"/>
  <c r="P19"/>
  <c r="P22"/>
  <c r="O58" i="2" s="1"/>
  <c r="P18" i="1"/>
  <c r="O63" i="2" s="1"/>
  <c r="P25" i="1"/>
  <c r="O60" i="2" l="1"/>
  <c r="O57"/>
  <c r="O59"/>
  <c r="O64"/>
  <c r="O56"/>
  <c r="O61"/>
  <c r="O55"/>
  <c r="C46"/>
  <c r="I46"/>
  <c r="F46"/>
  <c r="G46"/>
  <c r="M46"/>
  <c r="L46"/>
  <c r="K46"/>
  <c r="J46"/>
  <c r="B46"/>
  <c r="A46"/>
  <c r="D46"/>
  <c r="O46"/>
  <c r="H33"/>
  <c r="K33"/>
  <c r="G33"/>
  <c r="I33"/>
  <c r="L33"/>
  <c r="J33"/>
  <c r="B33"/>
  <c r="F33"/>
  <c r="A33"/>
  <c r="D33"/>
  <c r="O33"/>
  <c r="C33"/>
  <c r="H37"/>
  <c r="D37"/>
  <c r="O37"/>
  <c r="A37"/>
  <c r="G37"/>
  <c r="I37"/>
  <c r="L37"/>
  <c r="J37"/>
  <c r="B37"/>
  <c r="C37"/>
  <c r="K37"/>
  <c r="F37"/>
  <c r="A43"/>
  <c r="K43"/>
  <c r="I43"/>
  <c r="G43"/>
  <c r="J43"/>
  <c r="M43"/>
  <c r="O43"/>
  <c r="L43"/>
  <c r="D43"/>
  <c r="F43"/>
  <c r="B43"/>
  <c r="C43"/>
  <c r="O40"/>
  <c r="B40"/>
  <c r="J40"/>
  <c r="G40"/>
  <c r="K40"/>
  <c r="D40"/>
  <c r="A40"/>
  <c r="I40"/>
  <c r="M40"/>
  <c r="F40"/>
  <c r="L40"/>
  <c r="C40"/>
  <c r="O36"/>
  <c r="G36"/>
  <c r="H36"/>
  <c r="C36"/>
  <c r="B36"/>
  <c r="A36"/>
  <c r="K36"/>
  <c r="L36"/>
  <c r="F36"/>
  <c r="I36"/>
  <c r="D36"/>
  <c r="J36"/>
  <c r="J38"/>
  <c r="L38"/>
  <c r="K38"/>
  <c r="C38"/>
  <c r="D38"/>
  <c r="A38"/>
  <c r="F38"/>
  <c r="B38"/>
  <c r="O38"/>
  <c r="I38"/>
  <c r="G38"/>
  <c r="H38"/>
  <c r="H29"/>
  <c r="B29"/>
  <c r="K29"/>
  <c r="C29"/>
  <c r="D29"/>
  <c r="G29"/>
  <c r="I29"/>
  <c r="F29"/>
  <c r="L29"/>
  <c r="O29"/>
  <c r="A29"/>
  <c r="J29"/>
  <c r="A41"/>
  <c r="L41"/>
  <c r="B41"/>
  <c r="F41"/>
  <c r="M41"/>
  <c r="C41"/>
  <c r="G41"/>
  <c r="D41"/>
  <c r="K41"/>
  <c r="J41"/>
  <c r="O41"/>
  <c r="I41"/>
  <c r="C48"/>
  <c r="M48"/>
  <c r="J48"/>
  <c r="A48"/>
  <c r="O48"/>
  <c r="B48"/>
  <c r="D48"/>
  <c r="I48"/>
  <c r="L48"/>
  <c r="K48"/>
  <c r="G48"/>
  <c r="F48"/>
  <c r="A49"/>
  <c r="K49"/>
  <c r="F49"/>
  <c r="G49"/>
  <c r="M49"/>
  <c r="C49"/>
  <c r="O49"/>
  <c r="D49"/>
  <c r="J49"/>
  <c r="B49"/>
  <c r="I49"/>
  <c r="L49"/>
  <c r="J28"/>
  <c r="H28"/>
  <c r="L28"/>
  <c r="F28"/>
  <c r="K28"/>
  <c r="B28"/>
  <c r="A28"/>
  <c r="G28"/>
  <c r="D28"/>
  <c r="C28"/>
  <c r="I28"/>
  <c r="O28"/>
  <c r="J34"/>
  <c r="C34"/>
  <c r="D34"/>
  <c r="H34"/>
  <c r="I34"/>
  <c r="G34"/>
  <c r="K34"/>
  <c r="A34"/>
  <c r="F34"/>
  <c r="B34"/>
  <c r="L34"/>
  <c r="O34"/>
  <c r="O32"/>
  <c r="B32"/>
  <c r="L32"/>
  <c r="F32"/>
  <c r="C32"/>
  <c r="K32"/>
  <c r="J32"/>
  <c r="I32"/>
  <c r="G32"/>
  <c r="H32"/>
  <c r="D32"/>
  <c r="A32"/>
  <c r="A45"/>
  <c r="M45"/>
  <c r="G45"/>
  <c r="F45"/>
  <c r="L45"/>
  <c r="D45"/>
  <c r="K45"/>
  <c r="J45"/>
  <c r="B45"/>
  <c r="O45"/>
  <c r="I45"/>
  <c r="C45"/>
  <c r="C50"/>
  <c r="I50"/>
  <c r="D50"/>
  <c r="M50"/>
  <c r="A50"/>
  <c r="F50"/>
  <c r="G50"/>
  <c r="B50"/>
  <c r="J50"/>
  <c r="L50"/>
  <c r="K50"/>
  <c r="O50"/>
  <c r="H31"/>
  <c r="G31"/>
  <c r="B31"/>
  <c r="O31"/>
  <c r="C31"/>
  <c r="I31"/>
  <c r="D31"/>
  <c r="L31"/>
  <c r="K31"/>
  <c r="J31"/>
  <c r="A31"/>
  <c r="F31"/>
  <c r="A47"/>
  <c r="M47"/>
  <c r="C47"/>
  <c r="K47"/>
  <c r="I47"/>
  <c r="D47"/>
  <c r="O47"/>
  <c r="G47"/>
  <c r="L47"/>
  <c r="J47"/>
  <c r="F47"/>
  <c r="B47"/>
  <c r="A51"/>
  <c r="K51"/>
  <c r="I51"/>
  <c r="L51"/>
  <c r="J51"/>
  <c r="O51"/>
  <c r="C51"/>
  <c r="G51"/>
  <c r="D51"/>
  <c r="B51"/>
  <c r="M51"/>
  <c r="F51"/>
  <c r="C42"/>
  <c r="D42"/>
  <c r="F42"/>
  <c r="G42"/>
  <c r="I42"/>
  <c r="B42"/>
  <c r="J42"/>
  <c r="L42"/>
  <c r="K42"/>
  <c r="A42"/>
  <c r="M42"/>
  <c r="O42"/>
  <c r="C44"/>
  <c r="J44"/>
  <c r="O44"/>
  <c r="A44"/>
  <c r="K44"/>
  <c r="M44"/>
  <c r="I44"/>
  <c r="B44"/>
  <c r="L44"/>
  <c r="D44"/>
  <c r="G44"/>
  <c r="F44"/>
  <c r="O27"/>
  <c r="L27"/>
  <c r="G27"/>
  <c r="J27"/>
  <c r="C27"/>
  <c r="A27"/>
  <c r="F27"/>
  <c r="I27"/>
  <c r="B27"/>
  <c r="H27"/>
  <c r="D27"/>
  <c r="K27"/>
  <c r="N28"/>
  <c r="J30"/>
  <c r="H30"/>
  <c r="G30"/>
  <c r="K30"/>
  <c r="L30"/>
  <c r="F30"/>
  <c r="A30"/>
  <c r="B30"/>
  <c r="I30"/>
  <c r="O30"/>
  <c r="C30"/>
  <c r="D30"/>
  <c r="H35"/>
  <c r="A35"/>
  <c r="F35"/>
  <c r="C35"/>
  <c r="G35"/>
  <c r="D35"/>
  <c r="K35"/>
  <c r="L35"/>
  <c r="I35"/>
  <c r="J35"/>
  <c r="O35"/>
  <c r="B35"/>
  <c r="O15"/>
  <c r="O2" s="1"/>
  <c r="O19"/>
  <c r="O6" s="1"/>
  <c r="O23"/>
  <c r="O10" s="1"/>
  <c r="O17"/>
  <c r="O25"/>
  <c r="O12" s="1"/>
  <c r="O22"/>
  <c r="O9" s="1"/>
  <c r="O16"/>
  <c r="O3" s="1"/>
  <c r="O20"/>
  <c r="O7" s="1"/>
  <c r="O24"/>
  <c r="O11" s="1"/>
  <c r="O21"/>
  <c r="O8" s="1"/>
  <c r="O18"/>
  <c r="O5" s="1"/>
  <c r="O14"/>
  <c r="O4" l="1"/>
  <c r="N27"/>
  <c r="N29" s="1"/>
  <c r="N30" s="1"/>
  <c r="N40"/>
  <c r="J14"/>
  <c r="I14"/>
  <c r="C14"/>
  <c r="M14"/>
  <c r="B14"/>
  <c r="G14"/>
  <c r="G1" s="1"/>
  <c r="D14"/>
  <c r="H14"/>
  <c r="H1" s="1"/>
  <c r="L14"/>
  <c r="K14"/>
  <c r="A14"/>
  <c r="F14"/>
  <c r="M17"/>
  <c r="M4" s="1"/>
  <c r="J17"/>
  <c r="J4" s="1"/>
  <c r="H17"/>
  <c r="H4" s="1"/>
  <c r="D17"/>
  <c r="D4" s="1"/>
  <c r="A17"/>
  <c r="I17"/>
  <c r="I4" s="1"/>
  <c r="B17"/>
  <c r="B4" s="1"/>
  <c r="L17"/>
  <c r="L4" s="1"/>
  <c r="G17"/>
  <c r="G4" s="1"/>
  <c r="F17"/>
  <c r="F4" s="1"/>
  <c r="K17"/>
  <c r="K4" s="1"/>
  <c r="C17"/>
  <c r="C4" s="1"/>
  <c r="M18"/>
  <c r="M5" s="1"/>
  <c r="J18"/>
  <c r="J5" s="1"/>
  <c r="F18"/>
  <c r="F5" s="1"/>
  <c r="A18"/>
  <c r="L18"/>
  <c r="L5" s="1"/>
  <c r="G18"/>
  <c r="G5" s="1"/>
  <c r="I18"/>
  <c r="I5" s="1"/>
  <c r="C18"/>
  <c r="C5" s="1"/>
  <c r="K18"/>
  <c r="K5" s="1"/>
  <c r="H18"/>
  <c r="H5" s="1"/>
  <c r="B18"/>
  <c r="B5" s="1"/>
  <c r="D18"/>
  <c r="D5" s="1"/>
  <c r="M23"/>
  <c r="M10" s="1"/>
  <c r="H23"/>
  <c r="H10" s="1"/>
  <c r="B23"/>
  <c r="B10" s="1"/>
  <c r="A23"/>
  <c r="K23"/>
  <c r="K10" s="1"/>
  <c r="J23"/>
  <c r="J10" s="1"/>
  <c r="L23"/>
  <c r="L10" s="1"/>
  <c r="G23"/>
  <c r="G10" s="1"/>
  <c r="F23"/>
  <c r="F10" s="1"/>
  <c r="C23"/>
  <c r="C10" s="1"/>
  <c r="D23"/>
  <c r="D10" s="1"/>
  <c r="I23"/>
  <c r="I10" s="1"/>
  <c r="J21"/>
  <c r="J8" s="1"/>
  <c r="D21"/>
  <c r="D8" s="1"/>
  <c r="L21"/>
  <c r="L8" s="1"/>
  <c r="M21"/>
  <c r="M8" s="1"/>
  <c r="F21"/>
  <c r="F8" s="1"/>
  <c r="G21"/>
  <c r="G8" s="1"/>
  <c r="H21"/>
  <c r="H8" s="1"/>
  <c r="I21"/>
  <c r="I8" s="1"/>
  <c r="A21"/>
  <c r="K21"/>
  <c r="K8" s="1"/>
  <c r="B21"/>
  <c r="B8" s="1"/>
  <c r="C21"/>
  <c r="C8" s="1"/>
  <c r="K22"/>
  <c r="K9" s="1"/>
  <c r="C22"/>
  <c r="C9" s="1"/>
  <c r="L22"/>
  <c r="L9" s="1"/>
  <c r="H22"/>
  <c r="H9" s="1"/>
  <c r="D22"/>
  <c r="D9" s="1"/>
  <c r="J22"/>
  <c r="J9" s="1"/>
  <c r="B22"/>
  <c r="B9" s="1"/>
  <c r="F22"/>
  <c r="F9" s="1"/>
  <c r="G22"/>
  <c r="G9" s="1"/>
  <c r="M22"/>
  <c r="M9" s="1"/>
  <c r="A22"/>
  <c r="I22"/>
  <c r="I9" s="1"/>
  <c r="K19"/>
  <c r="K6" s="1"/>
  <c r="F19"/>
  <c r="F6" s="1"/>
  <c r="C19"/>
  <c r="C6" s="1"/>
  <c r="M19"/>
  <c r="M6" s="1"/>
  <c r="B19"/>
  <c r="B6" s="1"/>
  <c r="L19"/>
  <c r="L6" s="1"/>
  <c r="A19"/>
  <c r="J19"/>
  <c r="J6" s="1"/>
  <c r="H19"/>
  <c r="H6" s="1"/>
  <c r="G19"/>
  <c r="G6" s="1"/>
  <c r="D19"/>
  <c r="D6" s="1"/>
  <c r="I19"/>
  <c r="I6" s="1"/>
  <c r="K20"/>
  <c r="K7" s="1"/>
  <c r="C20"/>
  <c r="C7" s="1"/>
  <c r="D20"/>
  <c r="D7" s="1"/>
  <c r="I20"/>
  <c r="I7" s="1"/>
  <c r="B20"/>
  <c r="B7" s="1"/>
  <c r="A20"/>
  <c r="G20"/>
  <c r="G7" s="1"/>
  <c r="J20"/>
  <c r="J7" s="1"/>
  <c r="H20"/>
  <c r="H7" s="1"/>
  <c r="L20"/>
  <c r="L7" s="1"/>
  <c r="M20"/>
  <c r="M7" s="1"/>
  <c r="F20"/>
  <c r="F7" s="1"/>
  <c r="I16"/>
  <c r="I3" s="1"/>
  <c r="C16"/>
  <c r="C3" s="1"/>
  <c r="J16"/>
  <c r="J3" s="1"/>
  <c r="H16"/>
  <c r="H3" s="1"/>
  <c r="M16"/>
  <c r="M3" s="1"/>
  <c r="D16"/>
  <c r="D3" s="1"/>
  <c r="G16"/>
  <c r="G3" s="1"/>
  <c r="B16"/>
  <c r="B3" s="1"/>
  <c r="A16"/>
  <c r="K16"/>
  <c r="K3" s="1"/>
  <c r="L16"/>
  <c r="L3" s="1"/>
  <c r="F16"/>
  <c r="F3" s="1"/>
  <c r="K24"/>
  <c r="K11" s="1"/>
  <c r="C24"/>
  <c r="C11" s="1"/>
  <c r="A24"/>
  <c r="G24"/>
  <c r="G11" s="1"/>
  <c r="I24"/>
  <c r="I11" s="1"/>
  <c r="M24"/>
  <c r="M11" s="1"/>
  <c r="B24"/>
  <c r="B11" s="1"/>
  <c r="H24"/>
  <c r="H11" s="1"/>
  <c r="F24"/>
  <c r="F11" s="1"/>
  <c r="D24"/>
  <c r="D11" s="1"/>
  <c r="L24"/>
  <c r="L11" s="1"/>
  <c r="J24"/>
  <c r="J11" s="1"/>
  <c r="L25"/>
  <c r="L12" s="1"/>
  <c r="J25"/>
  <c r="J12" s="1"/>
  <c r="I25"/>
  <c r="I12" s="1"/>
  <c r="A25"/>
  <c r="F25"/>
  <c r="F12" s="1"/>
  <c r="G25"/>
  <c r="G12" s="1"/>
  <c r="C25"/>
  <c r="C12" s="1"/>
  <c r="M25"/>
  <c r="M12" s="1"/>
  <c r="D25"/>
  <c r="D12" s="1"/>
  <c r="K25"/>
  <c r="K12" s="1"/>
  <c r="H25"/>
  <c r="H12" s="1"/>
  <c r="B25"/>
  <c r="B12" s="1"/>
  <c r="K15"/>
  <c r="K2" s="1"/>
  <c r="J15"/>
  <c r="J2" s="1"/>
  <c r="A15"/>
  <c r="F15"/>
  <c r="F2" s="1"/>
  <c r="L15"/>
  <c r="L2" s="1"/>
  <c r="I15"/>
  <c r="I2" s="1"/>
  <c r="G15"/>
  <c r="G2" s="1"/>
  <c r="C15"/>
  <c r="C2" s="1"/>
  <c r="H15"/>
  <c r="H2" s="1"/>
  <c r="M15"/>
  <c r="M2" s="1"/>
  <c r="D15"/>
  <c r="D2" s="1"/>
  <c r="B15"/>
  <c r="B2" s="1"/>
  <c r="A2" l="1"/>
  <c r="A51" i="1" s="1"/>
  <c r="A11" i="2"/>
  <c r="A60" i="1" s="1"/>
  <c r="A6" i="2"/>
  <c r="A55" i="1" s="1"/>
  <c r="A9" i="2"/>
  <c r="A58" i="1" s="1"/>
  <c r="A12" i="2"/>
  <c r="A61" i="1" s="1"/>
  <c r="A10" i="2"/>
  <c r="A59" i="1" s="1"/>
  <c r="A5" i="2"/>
  <c r="A54" i="1" s="1"/>
  <c r="A3" i="2"/>
  <c r="A52" i="1" s="1"/>
  <c r="A8" i="2"/>
  <c r="A57" i="1" s="1"/>
  <c r="A4" i="2"/>
  <c r="A53" i="1" s="1"/>
  <c r="A7" i="2"/>
  <c r="A56" i="1" s="1"/>
  <c r="N15" i="2"/>
  <c r="N14"/>
  <c r="N41" l="1"/>
  <c r="N42" s="1"/>
  <c r="N43" s="1"/>
  <c r="N16"/>
  <c r="N17" l="1"/>
  <c r="C53" l="1"/>
  <c r="C1" s="1"/>
  <c r="K53"/>
  <c r="K1" s="1"/>
  <c r="B53"/>
  <c r="B1" s="1"/>
  <c r="A53"/>
  <c r="A1" s="1"/>
  <c r="Q25" i="1" s="1"/>
  <c r="O53" i="2"/>
  <c r="O1" s="1"/>
  <c r="J53"/>
  <c r="J1" s="1"/>
  <c r="F53"/>
  <c r="F1" s="1"/>
  <c r="L53"/>
  <c r="L1" s="1"/>
  <c r="D53"/>
  <c r="D1" s="1"/>
  <c r="I53"/>
  <c r="M53"/>
  <c r="Q16" i="1" l="1"/>
  <c r="Q22"/>
  <c r="Q19"/>
  <c r="Q24"/>
  <c r="Q14"/>
  <c r="Q20"/>
  <c r="Q17"/>
  <c r="Q18"/>
  <c r="Q15"/>
  <c r="A50"/>
  <c r="N54" i="2"/>
  <c r="N2" s="1"/>
  <c r="M1"/>
  <c r="N53"/>
  <c r="N1" s="1"/>
  <c r="I1"/>
  <c r="Q23" i="1"/>
  <c r="Q21"/>
  <c r="N55" i="2" l="1"/>
  <c r="N56" l="1"/>
  <c r="N4" s="1"/>
  <c r="N3"/>
</calcChain>
</file>

<file path=xl/sharedStrings.xml><?xml version="1.0" encoding="utf-8"?>
<sst xmlns="http://schemas.openxmlformats.org/spreadsheetml/2006/main" count="68" uniqueCount="63">
  <si>
    <t>price</t>
  </si>
  <si>
    <t>ROI</t>
  </si>
  <si>
    <t>Profit/Day</t>
  </si>
  <si>
    <t>Radeon</t>
  </si>
  <si>
    <t>6 mo</t>
  </si>
  <si>
    <t>initial</t>
  </si>
  <si>
    <t>18 mo</t>
  </si>
  <si>
    <t>watts</t>
  </si>
  <si>
    <t>kWh cost / Day</t>
  </si>
  <si>
    <t>rewards / day</t>
  </si>
  <si>
    <t>coins per reward</t>
  </si>
  <si>
    <t>value per coin</t>
  </si>
  <si>
    <t>$ / kWh</t>
  </si>
  <si>
    <t>Score</t>
  </si>
  <si>
    <t>reward / Mhash/s</t>
  </si>
  <si>
    <t>Mhash/s</t>
  </si>
  <si>
    <t>Ram</t>
  </si>
  <si>
    <t>HD</t>
  </si>
  <si>
    <t>Processor</t>
  </si>
  <si>
    <t>System Build</t>
  </si>
  <si>
    <t>Gigabyte GA-890FXA-UD5</t>
  </si>
  <si>
    <t>4 GB ddr3 1333</t>
  </si>
  <si>
    <t>AMD Sempron 145</t>
  </si>
  <si>
    <t xml:space="preserve">recertified 80 GB </t>
  </si>
  <si>
    <t>system watts</t>
  </si>
  <si>
    <t>System Watts</t>
  </si>
  <si>
    <t>PS Watts</t>
  </si>
  <si>
    <t>Cost</t>
  </si>
  <si>
    <t>Cooler Master GX RS-750-ACAA-E3</t>
  </si>
  <si>
    <t>Diablotek Da Series PSDA600</t>
  </si>
  <si>
    <t>XFX Core Edition PRO850W</t>
  </si>
  <si>
    <t>XION XON-1000P14F 1000W</t>
  </si>
  <si>
    <t>PS Needed</t>
  </si>
  <si>
    <t>2 x 1000W</t>
  </si>
  <si>
    <t>1000W</t>
  </si>
  <si>
    <t>850W</t>
  </si>
  <si>
    <t>750W</t>
  </si>
  <si>
    <t>600W</t>
  </si>
  <si>
    <t>2 x 850W</t>
  </si>
  <si>
    <t>Network Ghash/s</t>
  </si>
  <si>
    <t>Best Card</t>
  </si>
  <si>
    <t>2nd Best Card</t>
  </si>
  <si>
    <t>3rd Best Card</t>
  </si>
  <si>
    <t>12 mo</t>
  </si>
  <si>
    <t>24 mo</t>
  </si>
  <si>
    <t>Text</t>
  </si>
  <si>
    <t>1220 W</t>
  </si>
  <si>
    <t>2 x 1220W</t>
  </si>
  <si>
    <t>3 x 1000W</t>
  </si>
  <si>
    <t>GPUs / System</t>
  </si>
  <si>
    <t>2 x 750W</t>
  </si>
  <si>
    <t>System Ghash/s</t>
  </si>
  <si>
    <t>Integral</t>
  </si>
  <si>
    <t>Kingwin Mach 1 ABT-1220MA1S</t>
  </si>
  <si>
    <t>Motherboard</t>
  </si>
  <si>
    <t>null profit BTC Price</t>
  </si>
  <si>
    <t>Card Ranking Scheme</t>
  </si>
  <si>
    <t>2 = Quickest ROI (system pays for itself)</t>
  </si>
  <si>
    <t>0 = Integral of profit line</t>
  </si>
  <si>
    <t>1 = Max profit after 2 years</t>
  </si>
  <si>
    <t>3 = Max Profit / Day</t>
  </si>
  <si>
    <t xml:space="preserve">If you found this excessively useful, I always enjoy donations at </t>
  </si>
  <si>
    <t>1Ehj8ezGzu7tBNiZt8bah8wbYjdd4jiFjA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</si>
</sst>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.00"/>
    <numFmt numFmtId="166" formatCode="&quot;$&quot;#,##0"/>
    <numFmt numFmtId="167" formatCode="0.00000"/>
    <numFmt numFmtId="168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BBBF6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6" fillId="3" borderId="0" xfId="0" applyFont="1" applyFill="1" applyAlignment="1">
      <alignment horizontal="center" wrapText="1"/>
    </xf>
    <xf numFmtId="166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1" xfId="0" applyFill="1" applyBorder="1" applyAlignment="1" applyProtection="1">
      <alignment horizontal="center"/>
      <protection hidden="1"/>
    </xf>
    <xf numFmtId="164" fontId="0" fillId="0" borderId="0" xfId="1" applyNumberFormat="1" applyFont="1" applyAlignment="1" applyProtection="1">
      <alignment horizontal="center"/>
      <protection hidden="1"/>
    </xf>
    <xf numFmtId="164" fontId="0" fillId="3" borderId="1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1" quotePrefix="1" applyNumberFormat="1" applyFont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6" fontId="2" fillId="0" borderId="0" xfId="0" applyNumberFormat="1" applyFont="1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  <xf numFmtId="164" fontId="0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4" xfId="1" applyNumberFormat="1" applyFont="1" applyFill="1" applyBorder="1" applyAlignment="1" applyProtection="1">
      <alignment horizontal="center" wrapText="1"/>
      <protection hidden="1"/>
    </xf>
    <xf numFmtId="1" fontId="3" fillId="3" borderId="4" xfId="1" applyNumberFormat="1" applyFont="1" applyFill="1" applyBorder="1" applyAlignment="1" applyProtection="1">
      <alignment horizontal="center" wrapText="1"/>
      <protection hidden="1"/>
    </xf>
    <xf numFmtId="165" fontId="3" fillId="3" borderId="4" xfId="1" applyNumberFormat="1" applyFont="1" applyFill="1" applyBorder="1" applyAlignment="1" applyProtection="1">
      <alignment horizontal="center" wrapText="1"/>
      <protection hidden="1"/>
    </xf>
    <xf numFmtId="165" fontId="3" fillId="3" borderId="4" xfId="1" applyNumberFormat="1" applyFont="1" applyFill="1" applyBorder="1" applyAlignment="1" applyProtection="1">
      <alignment horizontal="center"/>
      <protection hidden="1"/>
    </xf>
    <xf numFmtId="1" fontId="3" fillId="3" borderId="4" xfId="0" applyNumberFormat="1" applyFont="1" applyFill="1" applyBorder="1" applyAlignment="1" applyProtection="1">
      <alignment horizontal="center"/>
      <protection hidden="1"/>
    </xf>
    <xf numFmtId="166" fontId="0" fillId="3" borderId="4" xfId="0" applyNumberFormat="1" applyFill="1" applyBorder="1" applyAlignment="1" applyProtection="1">
      <alignment horizontal="center"/>
      <protection hidden="1"/>
    </xf>
    <xf numFmtId="1" fontId="0" fillId="3" borderId="4" xfId="0" applyNumberFormat="1" applyFill="1" applyBorder="1" applyAlignment="1" applyProtection="1">
      <alignment horizontal="center"/>
      <protection hidden="1"/>
    </xf>
    <xf numFmtId="0" fontId="5" fillId="5" borderId="0" xfId="0" applyFont="1" applyFill="1" applyAlignment="1" applyProtection="1">
      <alignment horizontal="center"/>
      <protection hidden="1"/>
    </xf>
    <xf numFmtId="165" fontId="5" fillId="4" borderId="0" xfId="0" applyNumberFormat="1" applyFont="1" applyFill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3" fillId="3" borderId="5" xfId="1" applyNumberFormat="1" applyFont="1" applyFill="1" applyBorder="1" applyAlignment="1" applyProtection="1">
      <alignment horizontal="center" wrapText="1"/>
      <protection hidden="1"/>
    </xf>
    <xf numFmtId="1" fontId="3" fillId="3" borderId="5" xfId="1" applyNumberFormat="1" applyFont="1" applyFill="1" applyBorder="1" applyAlignment="1" applyProtection="1">
      <alignment horizontal="center" wrapText="1"/>
      <protection hidden="1"/>
    </xf>
    <xf numFmtId="165" fontId="3" fillId="3" borderId="5" xfId="1" applyNumberFormat="1" applyFont="1" applyFill="1" applyBorder="1" applyAlignment="1" applyProtection="1">
      <alignment horizontal="center" wrapText="1"/>
      <protection hidden="1"/>
    </xf>
    <xf numFmtId="165" fontId="3" fillId="3" borderId="5" xfId="1" applyNumberFormat="1" applyFont="1" applyFill="1" applyBorder="1" applyAlignment="1" applyProtection="1">
      <alignment horizontal="center"/>
      <protection hidden="1"/>
    </xf>
    <xf numFmtId="1" fontId="3" fillId="3" borderId="5" xfId="0" applyNumberFormat="1" applyFont="1" applyFill="1" applyBorder="1" applyAlignment="1" applyProtection="1">
      <alignment horizontal="center"/>
      <protection hidden="1"/>
    </xf>
    <xf numFmtId="166" fontId="0" fillId="3" borderId="5" xfId="0" applyNumberFormat="1" applyFill="1" applyBorder="1" applyAlignment="1" applyProtection="1">
      <alignment horizontal="center"/>
      <protection hidden="1"/>
    </xf>
    <xf numFmtId="1" fontId="0" fillId="3" borderId="5" xfId="0" applyNumberFormat="1" applyFill="1" applyBorder="1" applyAlignment="1" applyProtection="1">
      <alignment horizontal="center"/>
      <protection hidden="1"/>
    </xf>
    <xf numFmtId="165" fontId="0" fillId="0" borderId="0" xfId="0" applyNumberFormat="1" applyAlignment="1" applyProtection="1">
      <alignment horizontal="center"/>
      <protection hidden="1"/>
    </xf>
    <xf numFmtId="0" fontId="0" fillId="0" borderId="0" xfId="1" applyNumberFormat="1" applyFont="1" applyAlignment="1" applyProtection="1">
      <alignment horizontal="center"/>
      <protection hidden="1"/>
    </xf>
    <xf numFmtId="165" fontId="8" fillId="0" borderId="0" xfId="1" applyNumberFormat="1" applyFont="1" applyFill="1" applyBorder="1" applyProtection="1">
      <protection hidden="1"/>
    </xf>
    <xf numFmtId="0" fontId="0" fillId="0" borderId="0" xfId="0" applyNumberFormat="1" applyAlignment="1" applyProtection="1">
      <alignment horizontal="center" wrapText="1"/>
      <protection hidden="1"/>
    </xf>
    <xf numFmtId="165" fontId="0" fillId="0" borderId="0" xfId="1" applyNumberFormat="1" applyFont="1" applyAlignment="1" applyProtection="1">
      <alignment horizontal="center" wrapText="1"/>
      <protection hidden="1"/>
    </xf>
    <xf numFmtId="165" fontId="0" fillId="3" borderId="4" xfId="0" applyNumberFormat="1" applyFill="1" applyBorder="1" applyAlignment="1" applyProtection="1">
      <alignment horizontal="center"/>
      <protection hidden="1"/>
    </xf>
    <xf numFmtId="165" fontId="0" fillId="3" borderId="5" xfId="0" applyNumberForma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locked="0"/>
    </xf>
    <xf numFmtId="165" fontId="2" fillId="2" borderId="1" xfId="1" applyNumberFormat="1" applyFont="1" applyFill="1" applyBorder="1" applyAlignment="1" applyProtection="1">
      <alignment horizontal="center"/>
      <protection locked="0"/>
    </xf>
    <xf numFmtId="165" fontId="2" fillId="2" borderId="3" xfId="1" applyNumberFormat="1" applyFont="1" applyFill="1" applyBorder="1" applyAlignment="1" applyProtection="1">
      <alignment horizontal="center"/>
      <protection locked="0"/>
    </xf>
    <xf numFmtId="166" fontId="2" fillId="2" borderId="1" xfId="1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166" fontId="2" fillId="2" borderId="1" xfId="0" applyNumberFormat="1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166" fontId="4" fillId="2" borderId="1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/>
      <protection locked="0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protection hidden="1"/>
    </xf>
    <xf numFmtId="0" fontId="9" fillId="0" borderId="6" xfId="0" applyFont="1" applyBorder="1" applyAlignment="1" applyProtection="1">
      <protection hidden="1"/>
    </xf>
    <xf numFmtId="0" fontId="0" fillId="0" borderId="7" xfId="0" quotePrefix="1" applyFill="1" applyBorder="1" applyAlignment="1" applyProtection="1">
      <protection hidden="1"/>
    </xf>
    <xf numFmtId="167" fontId="0" fillId="3" borderId="1" xfId="0" applyNumberFormat="1" applyFill="1" applyBorder="1" applyAlignment="1" applyProtection="1">
      <alignment horizontal="center"/>
      <protection hidden="1"/>
    </xf>
    <xf numFmtId="165" fontId="6" fillId="3" borderId="0" xfId="0" applyNumberFormat="1" applyFont="1" applyFill="1" applyAlignment="1">
      <alignment horizontal="center"/>
    </xf>
    <xf numFmtId="165" fontId="0" fillId="0" borderId="0" xfId="0" applyNumberFormat="1"/>
    <xf numFmtId="168" fontId="6" fillId="3" borderId="0" xfId="0" applyNumberFormat="1" applyFont="1" applyFill="1" applyAlignment="1">
      <alignment horizontal="center"/>
    </xf>
    <xf numFmtId="168" fontId="0" fillId="0" borderId="0" xfId="0" applyNumberFormat="1"/>
    <xf numFmtId="166" fontId="6" fillId="3" borderId="0" xfId="0" applyNumberFormat="1" applyFont="1" applyFill="1" applyAlignment="1">
      <alignment horizontal="center" wrapText="1"/>
    </xf>
    <xf numFmtId="166" fontId="0" fillId="0" borderId="0" xfId="0" applyNumberFormat="1"/>
    <xf numFmtId="0" fontId="0" fillId="7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protection hidden="1"/>
    </xf>
    <xf numFmtId="0" fontId="10" fillId="0" borderId="7" xfId="0" quotePrefix="1" applyFont="1" applyFill="1" applyBorder="1" applyAlignment="1" applyProtection="1">
      <protection hidden="1"/>
    </xf>
  </cellXfs>
  <cellStyles count="2">
    <cellStyle name="Currency" xfId="1" builtinId="4"/>
    <cellStyle name="Normal" xfId="0" builtinId="0"/>
  </cellStyles>
  <dxfs count="4"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rgb="FFFF0000"/>
      </font>
    </dxf>
  </dxfs>
  <tableStyles count="0" defaultTableStyle="TableStyleMedium2" defaultPivotStyle="PivotStyleLight16"/>
  <colors>
    <mruColors>
      <color rgb="FFBBBF6D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tx>
            <c:strRef>
              <c:f>'sorted list'!$A$1</c:f>
              <c:strCache>
                <c:ptCount val="1"/>
                <c:pt idx="0">
                  <c:v>6990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list'!$I$1:$M$1</c:f>
              <c:numCache>
                <c:formatCode>General</c:formatCode>
                <c:ptCount val="5"/>
                <c:pt idx="0">
                  <c:v>-3253</c:v>
                </c:pt>
                <c:pt idx="1">
                  <c:v>-1914.6957010471206</c:v>
                </c:pt>
                <c:pt idx="2">
                  <c:v>-576.39140209424113</c:v>
                </c:pt>
                <c:pt idx="3">
                  <c:v>761.91289685863876</c:v>
                </c:pt>
                <c:pt idx="4">
                  <c:v>2100.2171958115177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'sorted list'!$A$2</c:f>
              <c:strCache>
                <c:ptCount val="1"/>
                <c:pt idx="0">
                  <c:v>6970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list'!$I$2:$M$2</c:f>
              <c:numCache>
                <c:formatCode>General</c:formatCode>
                <c:ptCount val="5"/>
                <c:pt idx="0">
                  <c:v>-1431</c:v>
                </c:pt>
                <c:pt idx="1">
                  <c:v>-912.61136918694194</c:v>
                </c:pt>
                <c:pt idx="2">
                  <c:v>-394.22273837388389</c:v>
                </c:pt>
                <c:pt idx="3">
                  <c:v>124.16589243917406</c:v>
                </c:pt>
                <c:pt idx="4">
                  <c:v>642.55452325223223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'sorted list'!$A$3</c:f>
              <c:strCache>
                <c:ptCount val="1"/>
                <c:pt idx="0">
                  <c:v>6750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list'!$I$3:$M$3</c:f>
              <c:numCache>
                <c:formatCode>General</c:formatCode>
                <c:ptCount val="5"/>
                <c:pt idx="0">
                  <c:v>-706.16000000000008</c:v>
                </c:pt>
                <c:pt idx="1">
                  <c:v>-497.43746361256558</c:v>
                </c:pt>
                <c:pt idx="2">
                  <c:v>-288.71492722513102</c:v>
                </c:pt>
                <c:pt idx="3">
                  <c:v>-79.992390837696462</c:v>
                </c:pt>
                <c:pt idx="4">
                  <c:v>128.73014554973804</c:v>
                </c:pt>
              </c:numCache>
            </c:numRef>
          </c:val>
          <c:smooth val="1"/>
        </c:ser>
        <c:ser>
          <c:idx val="4"/>
          <c:order val="3"/>
          <c:tx>
            <c:strRef>
              <c:f>'sorted list'!$A$4</c:f>
              <c:strCache>
                <c:ptCount val="1"/>
                <c:pt idx="0">
                  <c:v>6770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list'!$I$4:$M$4</c:f>
              <c:numCache>
                <c:formatCode>General</c:formatCode>
                <c:ptCount val="5"/>
                <c:pt idx="0">
                  <c:v>-719</c:v>
                </c:pt>
                <c:pt idx="1">
                  <c:v>-470.76531769325538</c:v>
                </c:pt>
                <c:pt idx="2">
                  <c:v>-222.53063538651082</c:v>
                </c:pt>
                <c:pt idx="3">
                  <c:v>25.704046920233736</c:v>
                </c:pt>
                <c:pt idx="4">
                  <c:v>273.93872922697835</c:v>
                </c:pt>
              </c:numCache>
            </c:numRef>
          </c:val>
        </c:ser>
        <c:ser>
          <c:idx val="5"/>
          <c:order val="4"/>
          <c:tx>
            <c:strRef>
              <c:f>'sorted list'!$A$5</c:f>
              <c:strCache>
                <c:ptCount val="1"/>
                <c:pt idx="0">
                  <c:v>6850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list'!$I$5:$M$5</c:f>
              <c:numCache>
                <c:formatCode>General</c:formatCode>
                <c:ptCount val="5"/>
                <c:pt idx="0">
                  <c:v>-710</c:v>
                </c:pt>
                <c:pt idx="1">
                  <c:v>-451.23261487526958</c:v>
                </c:pt>
                <c:pt idx="2">
                  <c:v>-192.46522975053915</c:v>
                </c:pt>
                <c:pt idx="3">
                  <c:v>66.302155374191216</c:v>
                </c:pt>
                <c:pt idx="4">
                  <c:v>325.0695404989217</c:v>
                </c:pt>
              </c:numCache>
            </c:numRef>
          </c:val>
          <c:smooth val="1"/>
        </c:ser>
        <c:ser>
          <c:idx val="6"/>
          <c:order val="5"/>
          <c:tx>
            <c:strRef>
              <c:f>'sorted list'!$A$6</c:f>
              <c:strCache>
                <c:ptCount val="1"/>
                <c:pt idx="0">
                  <c:v>5830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list'!$I$6:$M$6</c:f>
              <c:numCache>
                <c:formatCode>General</c:formatCode>
                <c:ptCount val="5"/>
                <c:pt idx="0">
                  <c:v>-892</c:v>
                </c:pt>
                <c:pt idx="1">
                  <c:v>-519.87811033261482</c:v>
                </c:pt>
                <c:pt idx="2">
                  <c:v>-147.75622066522965</c:v>
                </c:pt>
                <c:pt idx="3">
                  <c:v>224.36566900215553</c:v>
                </c:pt>
                <c:pt idx="4">
                  <c:v>596.4875586695407</c:v>
                </c:pt>
              </c:numCache>
            </c:numRef>
          </c:val>
          <c:smooth val="1"/>
        </c:ser>
        <c:ser>
          <c:idx val="7"/>
          <c:order val="6"/>
          <c:tx>
            <c:strRef>
              <c:f>'sorted list'!$A$7</c:f>
              <c:strCache>
                <c:ptCount val="1"/>
                <c:pt idx="0">
                  <c:v>6870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list'!$I$7:$M$7</c:f>
              <c:numCache>
                <c:formatCode>General</c:formatCode>
                <c:ptCount val="5"/>
                <c:pt idx="0">
                  <c:v>-930</c:v>
                </c:pt>
                <c:pt idx="1">
                  <c:v>-532.16311954111507</c:v>
                </c:pt>
                <c:pt idx="2">
                  <c:v>-134.32623908223002</c:v>
                </c:pt>
                <c:pt idx="3">
                  <c:v>263.5106413766548</c:v>
                </c:pt>
                <c:pt idx="4">
                  <c:v>661.34752183553996</c:v>
                </c:pt>
              </c:numCache>
            </c:numRef>
          </c:val>
          <c:smooth val="1"/>
        </c:ser>
        <c:ser>
          <c:idx val="8"/>
          <c:order val="7"/>
          <c:tx>
            <c:strRef>
              <c:f>'sorted list'!$A$8</c:f>
              <c:strCache>
                <c:ptCount val="1"/>
                <c:pt idx="0">
                  <c:v>6950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list'!$I$8:$M$8</c:f>
              <c:numCache>
                <c:formatCode>General</c:formatCode>
                <c:ptCount val="5"/>
                <c:pt idx="0">
                  <c:v>-1200</c:v>
                </c:pt>
                <c:pt idx="1">
                  <c:v>-662.97286057899612</c:v>
                </c:pt>
                <c:pt idx="2">
                  <c:v>-125.94572115799224</c:v>
                </c:pt>
                <c:pt idx="3">
                  <c:v>411.08141826301176</c:v>
                </c:pt>
                <c:pt idx="4">
                  <c:v>948.10855768401552</c:v>
                </c:pt>
              </c:numCache>
            </c:numRef>
          </c:val>
          <c:smooth val="1"/>
        </c:ser>
        <c:ser>
          <c:idx val="9"/>
          <c:order val="8"/>
          <c:tx>
            <c:strRef>
              <c:f>'sorted list'!$A$9</c:f>
              <c:strCache>
                <c:ptCount val="1"/>
                <c:pt idx="0">
                  <c:v>5770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list'!$I$9:$M$9</c:f>
              <c:numCache>
                <c:formatCode>General</c:formatCode>
                <c:ptCount val="5"/>
                <c:pt idx="0">
                  <c:v>-679</c:v>
                </c:pt>
                <c:pt idx="1">
                  <c:v>-383.60899936864803</c:v>
                </c:pt>
                <c:pt idx="2">
                  <c:v>-88.217998737296057</c:v>
                </c:pt>
                <c:pt idx="3">
                  <c:v>207.17300189405591</c:v>
                </c:pt>
                <c:pt idx="4">
                  <c:v>502.56400252540789</c:v>
                </c:pt>
              </c:numCache>
            </c:numRef>
          </c:val>
          <c:smooth val="1"/>
        </c:ser>
        <c:ser>
          <c:idx val="10"/>
          <c:order val="9"/>
          <c:tx>
            <c:strRef>
              <c:f>'sorted list'!$A$10</c:f>
              <c:strCache>
                <c:ptCount val="1"/>
                <c:pt idx="0">
                  <c:v>5850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'sorted list'!$I$10:$M$10</c:f>
              <c:numCache>
                <c:formatCode>General</c:formatCode>
                <c:ptCount val="5"/>
                <c:pt idx="0">
                  <c:v>-886</c:v>
                </c:pt>
                <c:pt idx="1">
                  <c:v>-350.48768027409926</c:v>
                </c:pt>
                <c:pt idx="2">
                  <c:v>185.02463945180148</c:v>
                </c:pt>
                <c:pt idx="3">
                  <c:v>720.53695917770233</c:v>
                </c:pt>
                <c:pt idx="4">
                  <c:v>1256.049278903603</c:v>
                </c:pt>
              </c:numCache>
            </c:numRef>
          </c:val>
          <c:smooth val="1"/>
        </c:ser>
        <c:ser>
          <c:idx val="11"/>
          <c:order val="10"/>
          <c:tx>
            <c:strRef>
              <c:f>'sorted list'!$A$11</c:f>
              <c:strCache>
                <c:ptCount val="1"/>
                <c:pt idx="0">
                  <c:v>5870</c:v>
                </c:pt>
              </c:strCache>
            </c:strRef>
          </c:tx>
          <c:spPr>
            <a:ln w="50800">
              <a:solidFill>
                <a:srgbClr val="0070C0"/>
              </a:solidFill>
            </a:ln>
          </c:spPr>
          <c:marker>
            <c:symbol val="none"/>
          </c:marker>
          <c:val>
            <c:numRef>
              <c:f>'sorted list'!$I$11:$M$11</c:f>
              <c:numCache>
                <c:formatCode>General</c:formatCode>
                <c:ptCount val="5"/>
                <c:pt idx="0">
                  <c:v>-1028</c:v>
                </c:pt>
                <c:pt idx="1">
                  <c:v>-370.40870000000029</c:v>
                </c:pt>
                <c:pt idx="2">
                  <c:v>287.18259999999941</c:v>
                </c:pt>
                <c:pt idx="3">
                  <c:v>944.77389999999923</c:v>
                </c:pt>
                <c:pt idx="4">
                  <c:v>1602.3651999999988</c:v>
                </c:pt>
              </c:numCache>
            </c:numRef>
          </c:val>
        </c:ser>
        <c:ser>
          <c:idx val="12"/>
          <c:order val="11"/>
          <c:tx>
            <c:strRef>
              <c:f>'sorted list'!$A$12</c:f>
              <c:strCache>
                <c:ptCount val="1"/>
                <c:pt idx="0">
                  <c:v>5970</c:v>
                </c:pt>
              </c:strCache>
            </c:strRef>
          </c:tx>
          <c:spPr>
            <a:ln w="508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'sorted list'!$I$12:$M$12</c:f>
              <c:numCache>
                <c:formatCode>General</c:formatCode>
                <c:ptCount val="5"/>
                <c:pt idx="0">
                  <c:v>-1827</c:v>
                </c:pt>
                <c:pt idx="1">
                  <c:v>-622.27439357868798</c:v>
                </c:pt>
                <c:pt idx="2">
                  <c:v>582.45121284262405</c:v>
                </c:pt>
                <c:pt idx="3">
                  <c:v>1787.1768192639361</c:v>
                </c:pt>
                <c:pt idx="4">
                  <c:v>2991.9024256852481</c:v>
                </c:pt>
              </c:numCache>
            </c:numRef>
          </c:val>
        </c:ser>
        <c:ser>
          <c:idx val="13"/>
          <c:order val="12"/>
          <c:tx>
            <c:v/>
          </c:tx>
          <c:spPr>
            <a:ln>
              <a:noFill/>
            </a:ln>
          </c:spPr>
          <c:marker>
            <c:symbol val="none"/>
          </c:marker>
          <c:val>
            <c:numRef>
              <c:f>'sorted list'!$N$3:$N$4</c:f>
              <c:numCache>
                <c:formatCode>General</c:formatCode>
                <c:ptCount val="2"/>
                <c:pt idx="0">
                  <c:v>3253</c:v>
                </c:pt>
                <c:pt idx="1">
                  <c:v>-3253</c:v>
                </c:pt>
              </c:numCache>
            </c:numRef>
          </c:val>
        </c:ser>
        <c:marker val="1"/>
        <c:axId val="109400064"/>
        <c:axId val="109401600"/>
      </c:lineChart>
      <c:catAx>
        <c:axId val="109400064"/>
        <c:scaling>
          <c:orientation val="minMax"/>
        </c:scaling>
        <c:axPos val="b"/>
        <c:tickLblPos val="nextTo"/>
        <c:crossAx val="109401600"/>
        <c:crosses val="autoZero"/>
        <c:auto val="1"/>
        <c:lblAlgn val="ctr"/>
        <c:lblOffset val="100"/>
      </c:catAx>
      <c:valAx>
        <c:axId val="109401600"/>
        <c:scaling>
          <c:orientation val="minMax"/>
        </c:scaling>
        <c:axPos val="l"/>
        <c:majorGridlines/>
        <c:numFmt formatCode="&quot;$&quot;#,##0.00" sourceLinked="0"/>
        <c:minorTickMark val="cross"/>
        <c:tickLblPos val="nextTo"/>
        <c:crossAx val="109400064"/>
        <c:crosses val="autoZero"/>
        <c:crossBetween val="between"/>
      </c:valAx>
      <c:spPr>
        <a:gradFill flip="none" rotWithShape="1">
          <a:gsLst>
            <a:gs pos="0">
              <a:srgbClr val="00B050">
                <a:alpha val="75000"/>
              </a:srgbClr>
            </a:gs>
            <a:gs pos="49000">
              <a:srgbClr val="00B050">
                <a:alpha val="25000"/>
              </a:srgbClr>
            </a:gs>
            <a:gs pos="51000">
              <a:srgbClr val="FF0000">
                <a:alpha val="25000"/>
              </a:srgbClr>
            </a:gs>
            <a:gs pos="100000">
              <a:srgbClr val="FF0000">
                <a:alpha val="75000"/>
              </a:srgbClr>
            </a:gs>
          </a:gsLst>
          <a:lin ang="5400000" scaled="1"/>
          <a:tileRect/>
        </a:gradFill>
      </c:spPr>
    </c:plotArea>
    <c:legend>
      <c:legendPos val="r"/>
      <c:layout>
        <c:manualLayout>
          <c:xMode val="edge"/>
          <c:yMode val="edge"/>
          <c:x val="0.90164052247375392"/>
          <c:y val="5.886272767658824E-2"/>
          <c:w val="8.9239754559072848E-2"/>
          <c:h val="0.93285567564923999"/>
        </c:manualLayout>
      </c:layout>
    </c:legend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tx>
            <c:strRef>
              <c:f>'sorted list'!$A$1</c:f>
              <c:strCache>
                <c:ptCount val="1"/>
                <c:pt idx="0">
                  <c:v>6990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list'!$I$1:$M$1</c:f>
              <c:numCache>
                <c:formatCode>General</c:formatCode>
                <c:ptCount val="5"/>
                <c:pt idx="0">
                  <c:v>-3253</c:v>
                </c:pt>
                <c:pt idx="1">
                  <c:v>-1914.6957010471206</c:v>
                </c:pt>
                <c:pt idx="2">
                  <c:v>-576.39140209424113</c:v>
                </c:pt>
                <c:pt idx="3">
                  <c:v>761.91289685863876</c:v>
                </c:pt>
                <c:pt idx="4">
                  <c:v>2100.2171958115177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'sorted list'!$A$2</c:f>
              <c:strCache>
                <c:ptCount val="1"/>
                <c:pt idx="0">
                  <c:v>6970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list'!$I$2:$M$2</c:f>
              <c:numCache>
                <c:formatCode>General</c:formatCode>
                <c:ptCount val="5"/>
                <c:pt idx="0">
                  <c:v>-1431</c:v>
                </c:pt>
                <c:pt idx="1">
                  <c:v>-912.61136918694194</c:v>
                </c:pt>
                <c:pt idx="2">
                  <c:v>-394.22273837388389</c:v>
                </c:pt>
                <c:pt idx="3">
                  <c:v>124.16589243917406</c:v>
                </c:pt>
                <c:pt idx="4">
                  <c:v>642.55452325223223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'sorted list'!$A$3</c:f>
              <c:strCache>
                <c:ptCount val="1"/>
                <c:pt idx="0">
                  <c:v>6750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list'!$I$3:$M$3</c:f>
              <c:numCache>
                <c:formatCode>General</c:formatCode>
                <c:ptCount val="5"/>
                <c:pt idx="0">
                  <c:v>-706.16000000000008</c:v>
                </c:pt>
                <c:pt idx="1">
                  <c:v>-497.43746361256558</c:v>
                </c:pt>
                <c:pt idx="2">
                  <c:v>-288.71492722513102</c:v>
                </c:pt>
                <c:pt idx="3">
                  <c:v>-79.992390837696462</c:v>
                </c:pt>
                <c:pt idx="4">
                  <c:v>128.73014554973804</c:v>
                </c:pt>
              </c:numCache>
            </c:numRef>
          </c:val>
          <c:smooth val="1"/>
        </c:ser>
        <c:ser>
          <c:idx val="4"/>
          <c:order val="3"/>
          <c:tx>
            <c:strRef>
              <c:f>'sorted list'!$A$4</c:f>
              <c:strCache>
                <c:ptCount val="1"/>
                <c:pt idx="0">
                  <c:v>6770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list'!$I$4:$M$4</c:f>
              <c:numCache>
                <c:formatCode>General</c:formatCode>
                <c:ptCount val="5"/>
                <c:pt idx="0">
                  <c:v>-719</c:v>
                </c:pt>
                <c:pt idx="1">
                  <c:v>-470.76531769325538</c:v>
                </c:pt>
                <c:pt idx="2">
                  <c:v>-222.53063538651082</c:v>
                </c:pt>
                <c:pt idx="3">
                  <c:v>25.704046920233736</c:v>
                </c:pt>
                <c:pt idx="4">
                  <c:v>273.93872922697835</c:v>
                </c:pt>
              </c:numCache>
            </c:numRef>
          </c:val>
        </c:ser>
        <c:ser>
          <c:idx val="5"/>
          <c:order val="4"/>
          <c:tx>
            <c:strRef>
              <c:f>'sorted list'!$A$5</c:f>
              <c:strCache>
                <c:ptCount val="1"/>
                <c:pt idx="0">
                  <c:v>6850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list'!$I$5:$M$5</c:f>
              <c:numCache>
                <c:formatCode>General</c:formatCode>
                <c:ptCount val="5"/>
                <c:pt idx="0">
                  <c:v>-710</c:v>
                </c:pt>
                <c:pt idx="1">
                  <c:v>-451.23261487526958</c:v>
                </c:pt>
                <c:pt idx="2">
                  <c:v>-192.46522975053915</c:v>
                </c:pt>
                <c:pt idx="3">
                  <c:v>66.302155374191216</c:v>
                </c:pt>
                <c:pt idx="4">
                  <c:v>325.0695404989217</c:v>
                </c:pt>
              </c:numCache>
            </c:numRef>
          </c:val>
          <c:smooth val="1"/>
        </c:ser>
        <c:ser>
          <c:idx val="6"/>
          <c:order val="5"/>
          <c:tx>
            <c:strRef>
              <c:f>'sorted list'!$A$6</c:f>
              <c:strCache>
                <c:ptCount val="1"/>
                <c:pt idx="0">
                  <c:v>5830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list'!$I$6:$M$6</c:f>
              <c:numCache>
                <c:formatCode>General</c:formatCode>
                <c:ptCount val="5"/>
                <c:pt idx="0">
                  <c:v>-892</c:v>
                </c:pt>
                <c:pt idx="1">
                  <c:v>-519.87811033261482</c:v>
                </c:pt>
                <c:pt idx="2">
                  <c:v>-147.75622066522965</c:v>
                </c:pt>
                <c:pt idx="3">
                  <c:v>224.36566900215553</c:v>
                </c:pt>
                <c:pt idx="4">
                  <c:v>596.4875586695407</c:v>
                </c:pt>
              </c:numCache>
            </c:numRef>
          </c:val>
          <c:smooth val="1"/>
        </c:ser>
        <c:ser>
          <c:idx val="7"/>
          <c:order val="6"/>
          <c:tx>
            <c:strRef>
              <c:f>'sorted list'!$A$7</c:f>
              <c:strCache>
                <c:ptCount val="1"/>
                <c:pt idx="0">
                  <c:v>6870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list'!$I$7:$M$7</c:f>
              <c:numCache>
                <c:formatCode>General</c:formatCode>
                <c:ptCount val="5"/>
                <c:pt idx="0">
                  <c:v>-930</c:v>
                </c:pt>
                <c:pt idx="1">
                  <c:v>-532.16311954111507</c:v>
                </c:pt>
                <c:pt idx="2">
                  <c:v>-134.32623908223002</c:v>
                </c:pt>
                <c:pt idx="3">
                  <c:v>263.5106413766548</c:v>
                </c:pt>
                <c:pt idx="4">
                  <c:v>661.34752183553996</c:v>
                </c:pt>
              </c:numCache>
            </c:numRef>
          </c:val>
          <c:smooth val="1"/>
        </c:ser>
        <c:ser>
          <c:idx val="8"/>
          <c:order val="7"/>
          <c:tx>
            <c:strRef>
              <c:f>'sorted list'!$A$8</c:f>
              <c:strCache>
                <c:ptCount val="1"/>
                <c:pt idx="0">
                  <c:v>6950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list'!$I$8:$M$8</c:f>
              <c:numCache>
                <c:formatCode>General</c:formatCode>
                <c:ptCount val="5"/>
                <c:pt idx="0">
                  <c:v>-1200</c:v>
                </c:pt>
                <c:pt idx="1">
                  <c:v>-662.97286057899612</c:v>
                </c:pt>
                <c:pt idx="2">
                  <c:v>-125.94572115799224</c:v>
                </c:pt>
                <c:pt idx="3">
                  <c:v>411.08141826301176</c:v>
                </c:pt>
                <c:pt idx="4">
                  <c:v>948.10855768401552</c:v>
                </c:pt>
              </c:numCache>
            </c:numRef>
          </c:val>
          <c:smooth val="1"/>
        </c:ser>
        <c:ser>
          <c:idx val="9"/>
          <c:order val="8"/>
          <c:tx>
            <c:strRef>
              <c:f>'sorted list'!$A$9</c:f>
              <c:strCache>
                <c:ptCount val="1"/>
                <c:pt idx="0">
                  <c:v>5770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'sorted list'!$I$9:$M$9</c:f>
              <c:numCache>
                <c:formatCode>General</c:formatCode>
                <c:ptCount val="5"/>
                <c:pt idx="0">
                  <c:v>-679</c:v>
                </c:pt>
                <c:pt idx="1">
                  <c:v>-383.60899936864803</c:v>
                </c:pt>
                <c:pt idx="2">
                  <c:v>-88.217998737296057</c:v>
                </c:pt>
                <c:pt idx="3">
                  <c:v>207.17300189405591</c:v>
                </c:pt>
                <c:pt idx="4">
                  <c:v>502.56400252540789</c:v>
                </c:pt>
              </c:numCache>
            </c:numRef>
          </c:val>
          <c:smooth val="1"/>
        </c:ser>
        <c:ser>
          <c:idx val="10"/>
          <c:order val="9"/>
          <c:tx>
            <c:strRef>
              <c:f>'sorted list'!$A$10</c:f>
              <c:strCache>
                <c:ptCount val="1"/>
                <c:pt idx="0">
                  <c:v>5850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'sorted list'!$I$10:$M$10</c:f>
              <c:numCache>
                <c:formatCode>General</c:formatCode>
                <c:ptCount val="5"/>
                <c:pt idx="0">
                  <c:v>-886</c:v>
                </c:pt>
                <c:pt idx="1">
                  <c:v>-350.48768027409926</c:v>
                </c:pt>
                <c:pt idx="2">
                  <c:v>185.02463945180148</c:v>
                </c:pt>
                <c:pt idx="3">
                  <c:v>720.53695917770233</c:v>
                </c:pt>
                <c:pt idx="4">
                  <c:v>1256.049278903603</c:v>
                </c:pt>
              </c:numCache>
            </c:numRef>
          </c:val>
          <c:smooth val="1"/>
        </c:ser>
        <c:ser>
          <c:idx val="11"/>
          <c:order val="10"/>
          <c:tx>
            <c:strRef>
              <c:f>'sorted list'!$A$11</c:f>
              <c:strCache>
                <c:ptCount val="1"/>
                <c:pt idx="0">
                  <c:v>5870</c:v>
                </c:pt>
              </c:strCache>
            </c:strRef>
          </c:tx>
          <c:spPr>
            <a:ln w="50800">
              <a:solidFill>
                <a:srgbClr val="0070C0"/>
              </a:solidFill>
            </a:ln>
          </c:spPr>
          <c:marker>
            <c:symbol val="none"/>
          </c:marker>
          <c:val>
            <c:numRef>
              <c:f>'sorted list'!$I$11:$M$11</c:f>
              <c:numCache>
                <c:formatCode>General</c:formatCode>
                <c:ptCount val="5"/>
                <c:pt idx="0">
                  <c:v>-1028</c:v>
                </c:pt>
                <c:pt idx="1">
                  <c:v>-370.40870000000029</c:v>
                </c:pt>
                <c:pt idx="2">
                  <c:v>287.18259999999941</c:v>
                </c:pt>
                <c:pt idx="3">
                  <c:v>944.77389999999923</c:v>
                </c:pt>
                <c:pt idx="4">
                  <c:v>1602.3651999999988</c:v>
                </c:pt>
              </c:numCache>
            </c:numRef>
          </c:val>
          <c:smooth val="1"/>
        </c:ser>
        <c:ser>
          <c:idx val="12"/>
          <c:order val="11"/>
          <c:tx>
            <c:strRef>
              <c:f>'sorted list'!$A$12</c:f>
              <c:strCache>
                <c:ptCount val="1"/>
                <c:pt idx="0">
                  <c:v>5970</c:v>
                </c:pt>
              </c:strCache>
            </c:strRef>
          </c:tx>
          <c:spPr>
            <a:ln w="508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'sorted list'!$I$12:$M$12</c:f>
              <c:numCache>
                <c:formatCode>General</c:formatCode>
                <c:ptCount val="5"/>
                <c:pt idx="0">
                  <c:v>-1827</c:v>
                </c:pt>
                <c:pt idx="1">
                  <c:v>-622.27439357868798</c:v>
                </c:pt>
                <c:pt idx="2">
                  <c:v>582.45121284262405</c:v>
                </c:pt>
                <c:pt idx="3">
                  <c:v>1787.1768192639361</c:v>
                </c:pt>
                <c:pt idx="4">
                  <c:v>2991.9024256852481</c:v>
                </c:pt>
              </c:numCache>
            </c:numRef>
          </c:val>
          <c:smooth val="1"/>
        </c:ser>
        <c:ser>
          <c:idx val="13"/>
          <c:order val="12"/>
          <c:tx>
            <c:v/>
          </c:tx>
          <c:spPr>
            <a:ln>
              <a:noFill/>
            </a:ln>
          </c:spPr>
          <c:marker>
            <c:symbol val="none"/>
          </c:marker>
          <c:val>
            <c:numRef>
              <c:f>'sorted list'!$N$3:$N$4</c:f>
              <c:numCache>
                <c:formatCode>General</c:formatCode>
                <c:ptCount val="2"/>
                <c:pt idx="0">
                  <c:v>3253</c:v>
                </c:pt>
                <c:pt idx="1">
                  <c:v>-3253</c:v>
                </c:pt>
              </c:numCache>
            </c:numRef>
          </c:val>
        </c:ser>
        <c:marker val="1"/>
        <c:axId val="114483200"/>
        <c:axId val="114484736"/>
      </c:lineChart>
      <c:catAx>
        <c:axId val="114483200"/>
        <c:scaling>
          <c:orientation val="minMax"/>
        </c:scaling>
        <c:axPos val="b"/>
        <c:tickLblPos val="nextTo"/>
        <c:crossAx val="114484736"/>
        <c:crosses val="autoZero"/>
        <c:auto val="1"/>
        <c:lblAlgn val="ctr"/>
        <c:lblOffset val="100"/>
      </c:catAx>
      <c:valAx>
        <c:axId val="114484736"/>
        <c:scaling>
          <c:orientation val="minMax"/>
        </c:scaling>
        <c:axPos val="l"/>
        <c:majorGridlines/>
        <c:numFmt formatCode="&quot;$&quot;#,##0.00" sourceLinked="0"/>
        <c:minorTickMark val="cross"/>
        <c:tickLblPos val="nextTo"/>
        <c:crossAx val="114483200"/>
        <c:crosses val="autoZero"/>
        <c:crossBetween val="between"/>
      </c:valAx>
      <c:spPr>
        <a:gradFill>
          <a:gsLst>
            <a:gs pos="0">
              <a:srgbClr val="00B050">
                <a:alpha val="50000"/>
              </a:srgbClr>
            </a:gs>
            <a:gs pos="49000">
              <a:srgbClr val="00B050">
                <a:alpha val="25000"/>
              </a:srgbClr>
            </a:gs>
            <a:gs pos="51000">
              <a:srgbClr val="FF0000">
                <a:alpha val="25000"/>
              </a:srgbClr>
            </a:gs>
            <a:gs pos="100000">
              <a:srgbClr val="FF0000">
                <a:alpha val="50000"/>
              </a:srgbClr>
            </a:gs>
          </a:gsLst>
          <a:lin ang="5400000" scaled="0"/>
        </a:gradFill>
      </c:spPr>
    </c:plotArea>
    <c:legend>
      <c:legendPos val="r"/>
      <c:layout>
        <c:manualLayout>
          <c:xMode val="edge"/>
          <c:yMode val="edge"/>
          <c:x val="0.90164052247375392"/>
          <c:y val="5.886272767658824E-2"/>
          <c:w val="8.9239754559072848E-2"/>
          <c:h val="0.93285567564923999"/>
        </c:manualLayout>
      </c:layout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0.48187</cdr:x>
      <cdr:y>0.11041</cdr:y>
    </cdr:from>
    <cdr:to>
      <cdr:x>0.51118</cdr:x>
      <cdr:y>0.3511</cdr:y>
    </cdr:to>
    <cdr:sp macro="" textlink="">
      <cdr:nvSpPr>
        <cdr:cNvPr id="8" name="TextBox 1"/>
        <cdr:cNvSpPr txBox="1"/>
      </cdr:nvSpPr>
      <cdr:spPr>
        <a:xfrm xmlns:a="http://schemas.openxmlformats.org/drawingml/2006/main" rot="16200000">
          <a:off x="3546372" y="1325192"/>
          <a:ext cx="1514735" cy="25405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12 Month</a:t>
          </a:r>
        </a:p>
      </cdr:txBody>
    </cdr:sp>
  </cdr:relSizeAnchor>
  <cdr:relSizeAnchor xmlns:cdr="http://schemas.openxmlformats.org/drawingml/2006/chartDrawing">
    <cdr:from>
      <cdr:x>0.63954</cdr:x>
      <cdr:y>0.5961</cdr:y>
    </cdr:from>
    <cdr:to>
      <cdr:x>0.66884</cdr:x>
      <cdr:y>0.8368</cdr:y>
    </cdr:to>
    <cdr:sp macro="" textlink="">
      <cdr:nvSpPr>
        <cdr:cNvPr id="9" name="TextBox 1"/>
        <cdr:cNvSpPr txBox="1"/>
      </cdr:nvSpPr>
      <cdr:spPr>
        <a:xfrm xmlns:a="http://schemas.openxmlformats.org/drawingml/2006/main" rot="16200000">
          <a:off x="4912991" y="4381855"/>
          <a:ext cx="1514798" cy="2539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0.80162</cdr:x>
      <cdr:y>0.60204</cdr:y>
    </cdr:from>
    <cdr:to>
      <cdr:x>0.83092</cdr:x>
      <cdr:y>0.84274</cdr:y>
    </cdr:to>
    <cdr:sp macro="" textlink="">
      <cdr:nvSpPr>
        <cdr:cNvPr id="10" name="TextBox 1"/>
        <cdr:cNvSpPr txBox="1"/>
      </cdr:nvSpPr>
      <cdr:spPr>
        <a:xfrm xmlns:a="http://schemas.openxmlformats.org/drawingml/2006/main" rot="16200000">
          <a:off x="6317857" y="4419250"/>
          <a:ext cx="1514798" cy="2539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24 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0.15276</cdr:x>
      <cdr:y>0.09205</cdr:y>
    </cdr:from>
    <cdr:to>
      <cdr:x>0.18206</cdr:x>
      <cdr:y>0.47484</cdr:y>
    </cdr:to>
    <cdr:sp macro="" textlink="">
      <cdr:nvSpPr>
        <cdr:cNvPr id="17" name="TextBox 5"/>
        <cdr:cNvSpPr txBox="1"/>
      </cdr:nvSpPr>
      <cdr:spPr>
        <a:xfrm xmlns:a="http://schemas.openxmlformats.org/drawingml/2006/main" rot="16200000">
          <a:off x="246547" y="1656809"/>
          <a:ext cx="2409014" cy="25396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Initial Investment</a:t>
          </a:r>
        </a:p>
      </cdr:txBody>
    </cdr:sp>
  </cdr:relSizeAnchor>
  <cdr:relSizeAnchor xmlns:cdr="http://schemas.openxmlformats.org/drawingml/2006/chartDrawing">
    <cdr:from>
      <cdr:x>0.31844</cdr:x>
      <cdr:y>0.11864</cdr:y>
    </cdr:from>
    <cdr:to>
      <cdr:x>0.34774</cdr:x>
      <cdr:y>0.35933</cdr:y>
    </cdr:to>
    <cdr:sp macro="" textlink="">
      <cdr:nvSpPr>
        <cdr:cNvPr id="18" name="TextBox 1"/>
        <cdr:cNvSpPr txBox="1"/>
      </cdr:nvSpPr>
      <cdr:spPr>
        <a:xfrm xmlns:a="http://schemas.openxmlformats.org/drawingml/2006/main" rot="16200000">
          <a:off x="2129801" y="1377023"/>
          <a:ext cx="1514735" cy="2539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47624" y="5343525"/>
    <xdr:ext cx="11896725" cy="374332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16</xdr:col>
      <xdr:colOff>9525</xdr:colOff>
      <xdr:row>5</xdr:row>
      <xdr:rowOff>19050</xdr:rowOff>
    </xdr:from>
    <xdr:to>
      <xdr:col>17</xdr:col>
      <xdr:colOff>19050</xdr:colOff>
      <xdr:row>5</xdr:row>
      <xdr:rowOff>180975</xdr:rowOff>
    </xdr:to>
    <xdr:cxnSp macro="">
      <xdr:nvCxnSpPr>
        <xdr:cNvPr id="3" name="Straight Connector 2"/>
        <xdr:cNvCxnSpPr/>
      </xdr:nvCxnSpPr>
      <xdr:spPr>
        <a:xfrm flipV="1">
          <a:off x="12115800" y="971550"/>
          <a:ext cx="619125" cy="1619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752475</xdr:colOff>
      <xdr:row>7</xdr:row>
      <xdr:rowOff>0</xdr:rowOff>
    </xdr:from>
    <xdr:to>
      <xdr:col>16</xdr:col>
      <xdr:colOff>596900</xdr:colOff>
      <xdr:row>9</xdr:row>
      <xdr:rowOff>0</xdr:rowOff>
    </xdr:to>
    <xdr:cxnSp macro="">
      <xdr:nvCxnSpPr>
        <xdr:cNvPr id="6" name="Straight Connector 5"/>
        <xdr:cNvCxnSpPr/>
      </xdr:nvCxnSpPr>
      <xdr:spPr>
        <a:xfrm>
          <a:off x="12106275" y="1333500"/>
          <a:ext cx="60642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0.47667</cdr:x>
      <cdr:y>0.10933</cdr:y>
    </cdr:from>
    <cdr:to>
      <cdr:x>0.50598</cdr:x>
      <cdr:y>0.35002</cdr:y>
    </cdr:to>
    <cdr:sp macro="" textlink="">
      <cdr:nvSpPr>
        <cdr:cNvPr id="8" name="TextBox 1"/>
        <cdr:cNvSpPr txBox="1"/>
      </cdr:nvSpPr>
      <cdr:spPr>
        <a:xfrm xmlns:a="http://schemas.openxmlformats.org/drawingml/2006/main" rot="16200000">
          <a:off x="5394694" y="685402"/>
          <a:ext cx="900981" cy="34869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12 Month</a:t>
          </a:r>
        </a:p>
      </cdr:txBody>
    </cdr:sp>
  </cdr:relSizeAnchor>
  <cdr:relSizeAnchor xmlns:cdr="http://schemas.openxmlformats.org/drawingml/2006/chartDrawing">
    <cdr:from>
      <cdr:x>0.65662</cdr:x>
      <cdr:y>0.5961</cdr:y>
    </cdr:from>
    <cdr:to>
      <cdr:x>0.68592</cdr:x>
      <cdr:y>0.8368</cdr:y>
    </cdr:to>
    <cdr:sp macro="" textlink="">
      <cdr:nvSpPr>
        <cdr:cNvPr id="9" name="TextBox 1"/>
        <cdr:cNvSpPr txBox="1"/>
      </cdr:nvSpPr>
      <cdr:spPr>
        <a:xfrm xmlns:a="http://schemas.openxmlformats.org/drawingml/2006/main" rot="16200000">
          <a:off x="7535457" y="2507618"/>
          <a:ext cx="901018" cy="34857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0.82517</cdr:x>
      <cdr:y>0.59225</cdr:y>
    </cdr:from>
    <cdr:to>
      <cdr:x>0.85447</cdr:x>
      <cdr:y>0.83295</cdr:y>
    </cdr:to>
    <cdr:sp macro="" textlink="">
      <cdr:nvSpPr>
        <cdr:cNvPr id="10" name="TextBox 1"/>
        <cdr:cNvSpPr txBox="1"/>
      </cdr:nvSpPr>
      <cdr:spPr>
        <a:xfrm xmlns:a="http://schemas.openxmlformats.org/drawingml/2006/main" rot="16200000">
          <a:off x="9540623" y="2493193"/>
          <a:ext cx="901018" cy="34857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24 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0.13549</cdr:x>
      <cdr:y>0.09421</cdr:y>
    </cdr:from>
    <cdr:to>
      <cdr:x>0.16479</cdr:x>
      <cdr:y>0.477</cdr:y>
    </cdr:to>
    <cdr:sp macro="" textlink="">
      <cdr:nvSpPr>
        <cdr:cNvPr id="17" name="TextBox 5"/>
        <cdr:cNvSpPr txBox="1"/>
      </cdr:nvSpPr>
      <cdr:spPr>
        <a:xfrm xmlns:a="http://schemas.openxmlformats.org/drawingml/2006/main" rot="16200000">
          <a:off x="898809" y="730994"/>
          <a:ext cx="1174036" cy="28996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Initial Investment</a:t>
          </a:r>
        </a:p>
      </cdr:txBody>
    </cdr:sp>
  </cdr:relSizeAnchor>
  <cdr:relSizeAnchor xmlns:cdr="http://schemas.openxmlformats.org/drawingml/2006/chartDrawing">
    <cdr:from>
      <cdr:x>0.30763</cdr:x>
      <cdr:y>0.12118</cdr:y>
    </cdr:from>
    <cdr:to>
      <cdr:x>0.33693</cdr:x>
      <cdr:y>0.36187</cdr:y>
    </cdr:to>
    <cdr:sp macro="" textlink="">
      <cdr:nvSpPr>
        <cdr:cNvPr id="18" name="TextBox 1"/>
        <cdr:cNvSpPr txBox="1"/>
      </cdr:nvSpPr>
      <cdr:spPr>
        <a:xfrm xmlns:a="http://schemas.openxmlformats.org/drawingml/2006/main" rot="16200000">
          <a:off x="3383551" y="729837"/>
          <a:ext cx="900981" cy="34857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60000"/>
            <a:lumOff val="40000"/>
          </a:schemeClr>
        </a:solidFill>
        <a:ln xmlns:a="http://schemas.openxmlformats.org/drawingml/2006/main" w="28575">
          <a:solidFill>
            <a:srgbClr val="00B05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  <a:r>
            <a:rPr lang="en-US" sz="1100" baseline="0">
              <a:solidFill>
                <a:sysClr val="windowText" lastClr="000000"/>
              </a:solidFill>
            </a:rPr>
            <a:t> Month</a:t>
          </a:r>
          <a:endParaRPr lang="en-US" sz="1100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9"/>
  <sheetViews>
    <sheetView tabSelected="1" zoomScale="75" zoomScaleNormal="75" workbookViewId="0">
      <selection activeCell="B1" sqref="B1"/>
    </sheetView>
  </sheetViews>
  <sheetFormatPr defaultRowHeight="15"/>
  <cols>
    <col min="1" max="1" width="16.7109375" style="9" bestFit="1" customWidth="1"/>
    <col min="2" max="2" width="8.7109375" style="9" bestFit="1" customWidth="1"/>
    <col min="3" max="3" width="9" style="6" bestFit="1" customWidth="1"/>
    <col min="4" max="4" width="15.5703125" style="6" bestFit="1" customWidth="1"/>
    <col min="5" max="6" width="13.85546875" style="6" customWidth="1"/>
    <col min="7" max="7" width="11.5703125" style="8" bestFit="1" customWidth="1"/>
    <col min="8" max="8" width="10.140625" style="9" bestFit="1" customWidth="1"/>
    <col min="9" max="9" width="10.28515625" style="9" customWidth="1"/>
    <col min="10" max="11" width="9.85546875" style="9" bestFit="1" customWidth="1"/>
    <col min="12" max="12" width="10.28515625" style="9" bestFit="1" customWidth="1"/>
    <col min="13" max="13" width="11.140625" style="9" bestFit="1" customWidth="1"/>
    <col min="14" max="14" width="9.85546875" style="9" bestFit="1" customWidth="1"/>
    <col min="15" max="15" width="9.140625" style="9"/>
    <col min="16" max="16" width="11.42578125" style="9" customWidth="1"/>
    <col min="17" max="17" width="9.140625" style="9"/>
    <col min="18" max="18" width="10.140625" style="9" bestFit="1" customWidth="1"/>
    <col min="19" max="19" width="13.140625" style="9" bestFit="1" customWidth="1"/>
    <col min="20" max="16384" width="9.140625" style="9"/>
  </cols>
  <sheetData>
    <row r="1" spans="1:19">
      <c r="A1" s="5" t="s">
        <v>39</v>
      </c>
      <c r="B1" s="43">
        <v>9168</v>
      </c>
      <c r="C1" s="37"/>
      <c r="D1" s="7" t="s">
        <v>49</v>
      </c>
      <c r="H1" s="5" t="s">
        <v>26</v>
      </c>
      <c r="I1" s="5" t="s">
        <v>45</v>
      </c>
      <c r="J1" s="5" t="s">
        <v>27</v>
      </c>
    </row>
    <row r="2" spans="1:19">
      <c r="A2" s="5" t="s">
        <v>11</v>
      </c>
      <c r="B2" s="44">
        <v>5.09</v>
      </c>
      <c r="C2" s="37"/>
      <c r="D2" s="43">
        <v>4</v>
      </c>
      <c r="E2" s="10"/>
      <c r="H2" s="47">
        <v>3000</v>
      </c>
      <c r="I2" s="48" t="s">
        <v>48</v>
      </c>
      <c r="J2" s="49">
        <v>249</v>
      </c>
      <c r="K2" s="65" t="s">
        <v>31</v>
      </c>
      <c r="L2" s="65"/>
      <c r="M2" s="65"/>
    </row>
    <row r="3" spans="1:19">
      <c r="A3" s="5" t="s">
        <v>10</v>
      </c>
      <c r="B3" s="43">
        <v>50</v>
      </c>
      <c r="C3" s="37"/>
      <c r="H3" s="47">
        <v>2440</v>
      </c>
      <c r="I3" s="48" t="s">
        <v>47</v>
      </c>
      <c r="J3" s="49">
        <v>306</v>
      </c>
      <c r="K3" s="65" t="s">
        <v>53</v>
      </c>
      <c r="L3" s="65"/>
      <c r="M3" s="65"/>
    </row>
    <row r="4" spans="1:19">
      <c r="A4" s="5" t="s">
        <v>9</v>
      </c>
      <c r="B4" s="43">
        <v>144</v>
      </c>
      <c r="C4" s="37"/>
      <c r="D4" s="12" t="s">
        <v>19</v>
      </c>
      <c r="E4" s="13"/>
      <c r="F4" s="9"/>
      <c r="H4" s="47">
        <v>2000</v>
      </c>
      <c r="I4" s="48" t="s">
        <v>33</v>
      </c>
      <c r="J4" s="49">
        <v>166</v>
      </c>
      <c r="K4" s="65" t="s">
        <v>31</v>
      </c>
      <c r="L4" s="65"/>
      <c r="M4" s="65"/>
    </row>
    <row r="5" spans="1:19">
      <c r="A5" s="5" t="s">
        <v>14</v>
      </c>
      <c r="B5" s="58">
        <f>(B4*B3*B2)/(B1*1000)</f>
        <v>3.9973821989528792E-3</v>
      </c>
      <c r="C5" s="37"/>
      <c r="D5" s="5" t="s">
        <v>54</v>
      </c>
      <c r="E5" s="46">
        <v>203</v>
      </c>
      <c r="F5" s="65" t="s">
        <v>20</v>
      </c>
      <c r="G5" s="65"/>
      <c r="H5" s="47">
        <v>1700</v>
      </c>
      <c r="I5" s="48" t="s">
        <v>38</v>
      </c>
      <c r="J5" s="49">
        <v>144</v>
      </c>
      <c r="K5" s="65" t="s">
        <v>30</v>
      </c>
      <c r="L5" s="65"/>
      <c r="M5" s="65"/>
    </row>
    <row r="6" spans="1:19">
      <c r="C6" s="37"/>
      <c r="D6" s="5" t="s">
        <v>16</v>
      </c>
      <c r="E6" s="46">
        <v>24</v>
      </c>
      <c r="F6" s="65" t="s">
        <v>21</v>
      </c>
      <c r="G6" s="65"/>
      <c r="H6" s="47">
        <v>1500</v>
      </c>
      <c r="I6" s="48" t="s">
        <v>50</v>
      </c>
      <c r="J6" s="49">
        <v>144</v>
      </c>
      <c r="K6" s="65" t="s">
        <v>28</v>
      </c>
      <c r="L6" s="65"/>
      <c r="M6" s="65"/>
      <c r="O6" s="66" t="s">
        <v>56</v>
      </c>
      <c r="P6" s="66"/>
      <c r="R6" s="11" t="s">
        <v>58</v>
      </c>
    </row>
    <row r="7" spans="1:19" s="8" customFormat="1">
      <c r="A7" s="13" t="s">
        <v>12</v>
      </c>
      <c r="B7" s="45">
        <v>0.1</v>
      </c>
      <c r="C7" s="40"/>
      <c r="D7" s="5" t="s">
        <v>17</v>
      </c>
      <c r="E7" s="46">
        <v>20</v>
      </c>
      <c r="F7" s="65" t="s">
        <v>23</v>
      </c>
      <c r="G7" s="65"/>
      <c r="H7" s="47">
        <v>1220</v>
      </c>
      <c r="I7" s="48" t="s">
        <v>46</v>
      </c>
      <c r="J7" s="49">
        <v>153</v>
      </c>
      <c r="K7" s="65" t="s">
        <v>53</v>
      </c>
      <c r="L7" s="65"/>
      <c r="M7" s="65"/>
      <c r="O7" s="67">
        <v>0</v>
      </c>
      <c r="P7" s="67"/>
      <c r="R7" s="11" t="s">
        <v>59</v>
      </c>
    </row>
    <row r="8" spans="1:19" s="8" customFormat="1">
      <c r="C8" s="39"/>
      <c r="D8" s="5" t="s">
        <v>18</v>
      </c>
      <c r="E8" s="46">
        <v>40</v>
      </c>
      <c r="F8" s="65" t="s">
        <v>22</v>
      </c>
      <c r="G8" s="65"/>
      <c r="H8" s="47">
        <v>1000</v>
      </c>
      <c r="I8" s="48" t="s">
        <v>34</v>
      </c>
      <c r="J8" s="49">
        <v>83</v>
      </c>
      <c r="K8" s="65" t="s">
        <v>31</v>
      </c>
      <c r="L8" s="65"/>
      <c r="M8" s="65"/>
      <c r="R8" s="11" t="s">
        <v>57</v>
      </c>
    </row>
    <row r="9" spans="1:19">
      <c r="D9" s="7" t="s">
        <v>24</v>
      </c>
      <c r="E9" s="43">
        <v>200</v>
      </c>
      <c r="F9" s="38"/>
      <c r="H9" s="47">
        <v>850</v>
      </c>
      <c r="I9" s="48" t="s">
        <v>35</v>
      </c>
      <c r="J9" s="49">
        <v>83</v>
      </c>
      <c r="K9" s="65" t="s">
        <v>30</v>
      </c>
      <c r="L9" s="65"/>
      <c r="M9" s="65"/>
      <c r="R9" s="11" t="s">
        <v>60</v>
      </c>
    </row>
    <row r="10" spans="1:19" ht="23.25">
      <c r="A10" s="14"/>
      <c r="H10" s="47">
        <v>750</v>
      </c>
      <c r="I10" s="48" t="s">
        <v>36</v>
      </c>
      <c r="J10" s="49">
        <v>72</v>
      </c>
      <c r="K10" s="65" t="s">
        <v>28</v>
      </c>
      <c r="L10" s="65"/>
      <c r="M10" s="65"/>
    </row>
    <row r="11" spans="1:19" ht="31.5">
      <c r="A11" s="55"/>
      <c r="B11" s="55"/>
      <c r="C11" s="55"/>
      <c r="D11" s="55"/>
      <c r="E11" s="55"/>
      <c r="F11" s="55"/>
      <c r="G11" s="56"/>
      <c r="H11" s="47">
        <v>600</v>
      </c>
      <c r="I11" s="48" t="s">
        <v>37</v>
      </c>
      <c r="J11" s="49">
        <v>26</v>
      </c>
      <c r="K11" s="65" t="s">
        <v>29</v>
      </c>
      <c r="L11" s="65"/>
      <c r="M11" s="65"/>
    </row>
    <row r="12" spans="1:19" ht="21">
      <c r="B12" s="68" t="s">
        <v>61</v>
      </c>
      <c r="C12" s="57"/>
      <c r="D12" s="57"/>
      <c r="E12" s="57"/>
      <c r="F12" s="57"/>
      <c r="G12" s="69" t="s">
        <v>62</v>
      </c>
      <c r="H12" s="57"/>
      <c r="I12" s="57"/>
      <c r="L12" s="15"/>
      <c r="M12" s="15"/>
      <c r="N12" s="16"/>
      <c r="O12" s="11"/>
    </row>
    <row r="13" spans="1:19" s="8" customFormat="1" ht="30">
      <c r="A13" s="17" t="s">
        <v>3</v>
      </c>
      <c r="B13" s="18" t="s">
        <v>0</v>
      </c>
      <c r="C13" s="18" t="s">
        <v>7</v>
      </c>
      <c r="D13" s="17" t="s">
        <v>15</v>
      </c>
      <c r="E13" s="17" t="s">
        <v>51</v>
      </c>
      <c r="F13" s="18" t="s">
        <v>25</v>
      </c>
      <c r="G13" s="18" t="s">
        <v>32</v>
      </c>
      <c r="H13" s="18" t="s">
        <v>8</v>
      </c>
      <c r="I13" s="17" t="s">
        <v>2</v>
      </c>
      <c r="J13" s="17" t="s">
        <v>1</v>
      </c>
      <c r="K13" s="17" t="s">
        <v>5</v>
      </c>
      <c r="L13" s="17" t="s">
        <v>4</v>
      </c>
      <c r="M13" s="17" t="s">
        <v>43</v>
      </c>
      <c r="N13" s="17" t="s">
        <v>6</v>
      </c>
      <c r="O13" s="17" t="s">
        <v>44</v>
      </c>
      <c r="P13" s="17" t="s">
        <v>52</v>
      </c>
      <c r="Q13" s="17" t="s">
        <v>13</v>
      </c>
      <c r="R13" s="17" t="s">
        <v>55</v>
      </c>
    </row>
    <row r="14" spans="1:19">
      <c r="A14" s="50">
        <v>5770</v>
      </c>
      <c r="B14" s="51">
        <v>80</v>
      </c>
      <c r="C14" s="52">
        <v>108</v>
      </c>
      <c r="D14" s="52">
        <v>212.83</v>
      </c>
      <c r="E14" s="19">
        <f t="shared" ref="E14:E25" si="0">D14*D$2/1000</f>
        <v>0.85132000000000008</v>
      </c>
      <c r="F14" s="19">
        <f t="shared" ref="F14:F25" si="1">C14*D$2+E$9</f>
        <v>632</v>
      </c>
      <c r="G14" s="20" t="str">
        <f t="shared" ref="G14:G25" si="2">INDEX(H$2:I$11,MATCH(F14/0.85,H$2:H$11,-1),2)</f>
        <v>750W</v>
      </c>
      <c r="H14" s="21">
        <f t="shared" ref="H14:H25" si="3">F14/0.85/1000*24*B$7</f>
        <v>1.784470588235294</v>
      </c>
      <c r="I14" s="22">
        <f t="shared" ref="I14:I25" si="4">D14*D$2*B$5-H14</f>
        <v>1.6185808253772711</v>
      </c>
      <c r="J14" s="23">
        <f t="shared" ref="J14:J25" si="5">IF((-K14)/I14&gt;0,(-K14)/I14,999999+((-K14)/I14)/100000)</f>
        <v>419.50330150595568</v>
      </c>
      <c r="K14" s="24">
        <f t="shared" ref="K14:K25" si="6">-(SUM(E$5:E$8)+B14*D$2+INDEX(H$2:J$11,MATCH(F14/0.85,H$2:H$11,-1),3))</f>
        <v>-679</v>
      </c>
      <c r="L14" s="24">
        <f>$I14*182.5+K14</f>
        <v>-383.60899936864803</v>
      </c>
      <c r="M14" s="24">
        <f>$I14*365+K14</f>
        <v>-88.217998737296057</v>
      </c>
      <c r="N14" s="24">
        <f>$I14*547.5+K14</f>
        <v>207.17300189405591</v>
      </c>
      <c r="O14" s="24">
        <f>$I14*730+K14</f>
        <v>502.56400252540789</v>
      </c>
      <c r="P14" s="23">
        <f>IF(O14&gt;0,(J14*K14/2)+((730-J14)*O14/2),(730*(K14+O14)/2))</f>
        <v>-64399.139078226101</v>
      </c>
      <c r="Q14" s="25">
        <f>13-MATCH(A14,'sorted list'!A$1:A$12,0)</f>
        <v>4</v>
      </c>
      <c r="R14" s="41">
        <f>H14/((B$4*B$3)/(B$1*1000)*E14*1000)</f>
        <v>2.6690620240954526</v>
      </c>
      <c r="S14" s="26" t="s">
        <v>40</v>
      </c>
    </row>
    <row r="15" spans="1:19">
      <c r="A15" s="53">
        <v>5830</v>
      </c>
      <c r="B15" s="46">
        <v>113</v>
      </c>
      <c r="C15" s="54">
        <v>175</v>
      </c>
      <c r="D15" s="43">
        <v>286.45</v>
      </c>
      <c r="E15" s="19">
        <f t="shared" si="0"/>
        <v>1.1457999999999999</v>
      </c>
      <c r="F15" s="19">
        <f t="shared" si="1"/>
        <v>900</v>
      </c>
      <c r="G15" s="20" t="str">
        <f t="shared" si="2"/>
        <v>1220 W</v>
      </c>
      <c r="H15" s="21">
        <f t="shared" si="3"/>
        <v>2.5411764705882356</v>
      </c>
      <c r="I15" s="22">
        <f t="shared" si="4"/>
        <v>2.0390240529719734</v>
      </c>
      <c r="J15" s="23">
        <f t="shared" si="5"/>
        <v>437.46418719282298</v>
      </c>
      <c r="K15" s="24">
        <f t="shared" si="6"/>
        <v>-892</v>
      </c>
      <c r="L15" s="24">
        <f t="shared" ref="L15:L25" si="7">$I15*182.5+K15</f>
        <v>-519.87811033261482</v>
      </c>
      <c r="M15" s="24">
        <f t="shared" ref="M15:M25" si="8">$I15*365+K15</f>
        <v>-147.75622066522965</v>
      </c>
      <c r="N15" s="24">
        <f t="shared" ref="N15:N25" si="9">$I15*547.5+K15</f>
        <v>224.36566900215553</v>
      </c>
      <c r="O15" s="24">
        <f t="shared" ref="O15:O25" si="10">$I15*730+K15</f>
        <v>596.4875586695407</v>
      </c>
      <c r="P15" s="23">
        <f t="shared" ref="P15:P25" si="11">IF(O15&gt;0,(J15*K15/2)+((730-J15)*O15/2),(730*(K15+O15)/2))</f>
        <v>-107862.04108561767</v>
      </c>
      <c r="Q15" s="25">
        <f>13-MATCH(A15,'sorted list'!A$1:A$12,0)</f>
        <v>7</v>
      </c>
      <c r="R15" s="41">
        <f t="shared" ref="R15:R25" si="12">H15/((B$4*B$3)/(B$1*1000)*E15*1000)</f>
        <v>2.8240222603267182</v>
      </c>
      <c r="S15" s="27" t="s">
        <v>41</v>
      </c>
    </row>
    <row r="16" spans="1:19">
      <c r="A16" s="53">
        <v>5850</v>
      </c>
      <c r="B16" s="46">
        <v>129</v>
      </c>
      <c r="C16" s="54">
        <v>151</v>
      </c>
      <c r="D16" s="43">
        <v>325.49</v>
      </c>
      <c r="E16" s="19">
        <f t="shared" si="0"/>
        <v>1.30196</v>
      </c>
      <c r="F16" s="19">
        <f t="shared" si="1"/>
        <v>804</v>
      </c>
      <c r="G16" s="20" t="str">
        <f t="shared" si="2"/>
        <v>1000W</v>
      </c>
      <c r="H16" s="21">
        <f t="shared" si="3"/>
        <v>2.2701176470588238</v>
      </c>
      <c r="I16" s="22">
        <f t="shared" si="4"/>
        <v>2.9343140806898673</v>
      </c>
      <c r="J16" s="23">
        <f t="shared" si="5"/>
        <v>301.94450070310756</v>
      </c>
      <c r="K16" s="24">
        <f t="shared" si="6"/>
        <v>-886</v>
      </c>
      <c r="L16" s="24">
        <f t="shared" si="7"/>
        <v>-350.48768027409926</v>
      </c>
      <c r="M16" s="24">
        <f t="shared" si="8"/>
        <v>185.02463945180148</v>
      </c>
      <c r="N16" s="24">
        <f t="shared" si="9"/>
        <v>720.53695917770233</v>
      </c>
      <c r="O16" s="24">
        <f t="shared" si="10"/>
        <v>1256.049278903603</v>
      </c>
      <c r="P16" s="23">
        <f t="shared" si="11"/>
        <v>135067.98679981512</v>
      </c>
      <c r="Q16" s="25">
        <f>13-MATCH(A16,'sorted list'!A$1:A$12,0)</f>
        <v>3</v>
      </c>
      <c r="R16" s="41">
        <f t="shared" si="12"/>
        <v>2.2202037471106912</v>
      </c>
      <c r="S16" s="28" t="s">
        <v>42</v>
      </c>
    </row>
    <row r="17" spans="1:18">
      <c r="A17" s="53">
        <v>5870</v>
      </c>
      <c r="B17" s="46">
        <v>147</v>
      </c>
      <c r="C17" s="54">
        <v>188</v>
      </c>
      <c r="D17" s="43">
        <v>393.46</v>
      </c>
      <c r="E17" s="19">
        <f t="shared" si="0"/>
        <v>1.5738399999999999</v>
      </c>
      <c r="F17" s="19">
        <f t="shared" si="1"/>
        <v>952</v>
      </c>
      <c r="G17" s="20" t="str">
        <f t="shared" si="2"/>
        <v>1220 W</v>
      </c>
      <c r="H17" s="21">
        <f t="shared" si="3"/>
        <v>2.6880000000000006</v>
      </c>
      <c r="I17" s="22">
        <f t="shared" si="4"/>
        <v>3.6032399999999987</v>
      </c>
      <c r="J17" s="23">
        <f t="shared" si="5"/>
        <v>285.29878664757285</v>
      </c>
      <c r="K17" s="24">
        <f t="shared" si="6"/>
        <v>-1028</v>
      </c>
      <c r="L17" s="24">
        <f t="shared" si="7"/>
        <v>-370.40870000000029</v>
      </c>
      <c r="M17" s="24">
        <f t="shared" si="8"/>
        <v>287.18259999999941</v>
      </c>
      <c r="N17" s="24">
        <f t="shared" si="9"/>
        <v>944.77389999999923</v>
      </c>
      <c r="O17" s="24">
        <f t="shared" si="10"/>
        <v>1602.3651999999988</v>
      </c>
      <c r="P17" s="23">
        <f t="shared" si="11"/>
        <v>209643.2979999996</v>
      </c>
      <c r="Q17" s="25">
        <f>13-MATCH(A17,'sorted list'!A$1:A$12,0)</f>
        <v>2</v>
      </c>
      <c r="R17" s="41">
        <f t="shared" si="12"/>
        <v>2.1747572815533984</v>
      </c>
    </row>
    <row r="18" spans="1:18">
      <c r="A18" s="53">
        <v>5970</v>
      </c>
      <c r="B18" s="46">
        <v>349</v>
      </c>
      <c r="C18" s="54">
        <v>294</v>
      </c>
      <c r="D18" s="43">
        <v>655.83</v>
      </c>
      <c r="E18" s="19">
        <f t="shared" si="0"/>
        <v>2.6233200000000001</v>
      </c>
      <c r="F18" s="19">
        <f t="shared" si="1"/>
        <v>1376</v>
      </c>
      <c r="G18" s="20" t="str">
        <f t="shared" si="2"/>
        <v>2 x 850W</v>
      </c>
      <c r="H18" s="21">
        <f t="shared" si="3"/>
        <v>3.8851764705882346</v>
      </c>
      <c r="I18" s="22">
        <f t="shared" si="4"/>
        <v>6.6012361995688327</v>
      </c>
      <c r="J18" s="23">
        <f t="shared" si="5"/>
        <v>276.76634266159613</v>
      </c>
      <c r="K18" s="24">
        <f t="shared" si="6"/>
        <v>-1827</v>
      </c>
      <c r="L18" s="24">
        <f t="shared" si="7"/>
        <v>-622.27439357868798</v>
      </c>
      <c r="M18" s="24">
        <f t="shared" si="8"/>
        <v>582.45121284262405</v>
      </c>
      <c r="N18" s="24">
        <f t="shared" si="9"/>
        <v>1787.1768192639361</v>
      </c>
      <c r="O18" s="24">
        <f t="shared" si="10"/>
        <v>2991.9024256852481</v>
      </c>
      <c r="P18" s="23">
        <f t="shared" si="11"/>
        <v>425189.38537511555</v>
      </c>
      <c r="Q18" s="25">
        <f>13-MATCH(A18,'sorted list'!A$1:A$12,0)</f>
        <v>1</v>
      </c>
      <c r="R18" s="41">
        <f t="shared" si="12"/>
        <v>1.8858258641272707</v>
      </c>
    </row>
    <row r="19" spans="1:18">
      <c r="A19" s="53">
        <v>6750</v>
      </c>
      <c r="B19" s="46">
        <v>86.79</v>
      </c>
      <c r="C19" s="54">
        <v>86</v>
      </c>
      <c r="D19" s="43">
        <v>167.59</v>
      </c>
      <c r="E19" s="19">
        <f t="shared" si="0"/>
        <v>0.67036000000000007</v>
      </c>
      <c r="F19" s="19">
        <f t="shared" si="1"/>
        <v>544</v>
      </c>
      <c r="G19" s="20" t="str">
        <f t="shared" si="2"/>
        <v>750W</v>
      </c>
      <c r="H19" s="21">
        <f t="shared" si="3"/>
        <v>1.536</v>
      </c>
      <c r="I19" s="22">
        <f t="shared" si="4"/>
        <v>1.1436851308900522</v>
      </c>
      <c r="J19" s="23">
        <f t="shared" si="5"/>
        <v>617.44266925149577</v>
      </c>
      <c r="K19" s="24">
        <f t="shared" si="6"/>
        <v>-706.16000000000008</v>
      </c>
      <c r="L19" s="24">
        <f t="shared" si="7"/>
        <v>-497.43746361256558</v>
      </c>
      <c r="M19" s="24">
        <f t="shared" si="8"/>
        <v>-288.71492722513102</v>
      </c>
      <c r="N19" s="24">
        <f t="shared" si="9"/>
        <v>-79.992390837696462</v>
      </c>
      <c r="O19" s="24">
        <f t="shared" si="10"/>
        <v>128.73014554973804</v>
      </c>
      <c r="P19" s="23">
        <f t="shared" si="11"/>
        <v>-210761.89687434566</v>
      </c>
      <c r="Q19" s="25">
        <f>13-MATCH(A19,'sorted list'!A$1:A$12,0)</f>
        <v>10</v>
      </c>
      <c r="R19" s="41">
        <f t="shared" si="12"/>
        <v>2.9175965153052092</v>
      </c>
    </row>
    <row r="20" spans="1:18">
      <c r="A20" s="53">
        <v>6770</v>
      </c>
      <c r="B20" s="46">
        <v>90</v>
      </c>
      <c r="C20" s="54">
        <v>108</v>
      </c>
      <c r="D20" s="43">
        <v>196.67</v>
      </c>
      <c r="E20" s="19">
        <f t="shared" si="0"/>
        <v>0.78667999999999993</v>
      </c>
      <c r="F20" s="19">
        <f t="shared" si="1"/>
        <v>632</v>
      </c>
      <c r="G20" s="20" t="str">
        <f t="shared" si="2"/>
        <v>750W</v>
      </c>
      <c r="H20" s="21">
        <f t="shared" si="3"/>
        <v>1.784470588235294</v>
      </c>
      <c r="I20" s="22">
        <f t="shared" si="4"/>
        <v>1.3601900400369566</v>
      </c>
      <c r="J20" s="23">
        <f>IF((-K20)/I20&gt;0,(-K20)/I20,999999+((-K20)/I20)/100000)</f>
        <v>528.60260613323169</v>
      </c>
      <c r="K20" s="24">
        <f t="shared" si="6"/>
        <v>-719</v>
      </c>
      <c r="L20" s="24">
        <f t="shared" si="7"/>
        <v>-470.76531769325538</v>
      </c>
      <c r="M20" s="24">
        <f t="shared" si="8"/>
        <v>-222.53063538651082</v>
      </c>
      <c r="N20" s="24">
        <f t="shared" si="9"/>
        <v>25.704046920233736</v>
      </c>
      <c r="O20" s="24">
        <f t="shared" si="10"/>
        <v>273.93872922697835</v>
      </c>
      <c r="P20" s="23">
        <f t="shared" si="11"/>
        <v>-162447.36383215291</v>
      </c>
      <c r="Q20" s="25">
        <f>13-MATCH(A20,'sorted list'!A$1:A$12,0)</f>
        <v>9</v>
      </c>
      <c r="R20" s="41">
        <f t="shared" si="12"/>
        <v>2.8883737763168518</v>
      </c>
    </row>
    <row r="21" spans="1:18">
      <c r="A21" s="53">
        <v>6850</v>
      </c>
      <c r="B21" s="46">
        <v>85</v>
      </c>
      <c r="C21" s="54">
        <v>127</v>
      </c>
      <c r="D21" s="43">
        <v>213.7</v>
      </c>
      <c r="E21" s="19">
        <f t="shared" si="0"/>
        <v>0.8548</v>
      </c>
      <c r="F21" s="19">
        <f t="shared" si="1"/>
        <v>708</v>
      </c>
      <c r="G21" s="20" t="str">
        <f t="shared" si="2"/>
        <v>850W</v>
      </c>
      <c r="H21" s="21">
        <f t="shared" si="3"/>
        <v>1.999058823529412</v>
      </c>
      <c r="I21" s="22">
        <f t="shared" si="4"/>
        <v>1.417903480135509</v>
      </c>
      <c r="J21" s="23">
        <f t="shared" si="5"/>
        <v>500.73930274305081</v>
      </c>
      <c r="K21" s="24">
        <f t="shared" si="6"/>
        <v>-710</v>
      </c>
      <c r="L21" s="24">
        <f t="shared" si="7"/>
        <v>-451.23261487526958</v>
      </c>
      <c r="M21" s="24">
        <f t="shared" si="8"/>
        <v>-192.46522975053915</v>
      </c>
      <c r="N21" s="24">
        <f t="shared" si="9"/>
        <v>66.302155374191216</v>
      </c>
      <c r="O21" s="24">
        <f t="shared" si="10"/>
        <v>325.0695404989217</v>
      </c>
      <c r="P21" s="23">
        <f t="shared" si="11"/>
        <v>-140499.61771789362</v>
      </c>
      <c r="Q21" s="25">
        <f>13-MATCH(A21,'sorted list'!A$1:A$12,0)</f>
        <v>8</v>
      </c>
      <c r="R21" s="41">
        <f t="shared" si="12"/>
        <v>2.9778524044152053</v>
      </c>
    </row>
    <row r="22" spans="1:18">
      <c r="A22" s="53">
        <v>6870</v>
      </c>
      <c r="B22" s="46">
        <v>140</v>
      </c>
      <c r="C22" s="54">
        <v>151</v>
      </c>
      <c r="D22" s="43">
        <v>278.31</v>
      </c>
      <c r="E22" s="19">
        <f t="shared" si="0"/>
        <v>1.11324</v>
      </c>
      <c r="F22" s="19">
        <f t="shared" si="1"/>
        <v>804</v>
      </c>
      <c r="G22" s="20" t="str">
        <f t="shared" si="2"/>
        <v>1000W</v>
      </c>
      <c r="H22" s="21">
        <f t="shared" si="3"/>
        <v>2.2701176470588238</v>
      </c>
      <c r="I22" s="22">
        <f t="shared" si="4"/>
        <v>2.1799281121034793</v>
      </c>
      <c r="J22" s="23">
        <f t="shared" si="5"/>
        <v>426.61957283656227</v>
      </c>
      <c r="K22" s="24">
        <f t="shared" si="6"/>
        <v>-930</v>
      </c>
      <c r="L22" s="24">
        <f t="shared" si="7"/>
        <v>-532.16311954111507</v>
      </c>
      <c r="M22" s="24">
        <f t="shared" si="8"/>
        <v>-134.32623908223002</v>
      </c>
      <c r="N22" s="24">
        <f t="shared" si="9"/>
        <v>263.5106413766548</v>
      </c>
      <c r="O22" s="24">
        <f t="shared" si="10"/>
        <v>661.34752183553996</v>
      </c>
      <c r="P22" s="23">
        <f t="shared" si="11"/>
        <v>-98058.154530027925</v>
      </c>
      <c r="Q22" s="25">
        <f>13-MATCH(A22,'sorted list'!A$1:A$12,0)</f>
        <v>6</v>
      </c>
      <c r="R22" s="41">
        <f t="shared" si="12"/>
        <v>2.5965797766772982</v>
      </c>
    </row>
    <row r="23" spans="1:18">
      <c r="A23" s="53">
        <v>6950</v>
      </c>
      <c r="B23" s="46">
        <v>190</v>
      </c>
      <c r="C23" s="54">
        <v>200</v>
      </c>
      <c r="D23" s="43">
        <v>360.62</v>
      </c>
      <c r="E23" s="19">
        <f t="shared" si="0"/>
        <v>1.44248</v>
      </c>
      <c r="F23" s="19">
        <f t="shared" si="1"/>
        <v>1000</v>
      </c>
      <c r="G23" s="20" t="str">
        <f t="shared" si="2"/>
        <v>1220 W</v>
      </c>
      <c r="H23" s="21">
        <f t="shared" si="3"/>
        <v>2.8235294117647061</v>
      </c>
      <c r="I23" s="22">
        <f t="shared" si="4"/>
        <v>2.9426144625808432</v>
      </c>
      <c r="J23" s="23">
        <f t="shared" si="5"/>
        <v>407.80061923148793</v>
      </c>
      <c r="K23" s="24">
        <f t="shared" si="6"/>
        <v>-1200</v>
      </c>
      <c r="L23" s="24">
        <f t="shared" si="7"/>
        <v>-662.97286057899612</v>
      </c>
      <c r="M23" s="24">
        <f t="shared" si="8"/>
        <v>-125.94572115799224</v>
      </c>
      <c r="N23" s="24">
        <f t="shared" si="9"/>
        <v>411.08141826301176</v>
      </c>
      <c r="O23" s="24">
        <f t="shared" si="10"/>
        <v>948.10855768401552</v>
      </c>
      <c r="P23" s="23">
        <f t="shared" si="11"/>
        <v>-91940.376445334317</v>
      </c>
      <c r="Q23" s="25">
        <f>13-MATCH(A23,'sorted list'!A$1:A$12,0)</f>
        <v>5</v>
      </c>
      <c r="R23" s="41">
        <f t="shared" si="12"/>
        <v>2.4924394914640473</v>
      </c>
    </row>
    <row r="24" spans="1:18">
      <c r="A24" s="53">
        <v>6970</v>
      </c>
      <c r="B24" s="46">
        <v>250</v>
      </c>
      <c r="C24" s="54">
        <v>250</v>
      </c>
      <c r="D24" s="43">
        <v>389.55</v>
      </c>
      <c r="E24" s="19">
        <f t="shared" si="0"/>
        <v>1.5582</v>
      </c>
      <c r="F24" s="19">
        <f t="shared" si="1"/>
        <v>1200</v>
      </c>
      <c r="G24" s="20" t="str">
        <f t="shared" si="2"/>
        <v>2 x 750W</v>
      </c>
      <c r="H24" s="21">
        <f t="shared" si="3"/>
        <v>3.3882352941176475</v>
      </c>
      <c r="I24" s="22">
        <f t="shared" si="4"/>
        <v>2.8404856482907288</v>
      </c>
      <c r="J24" s="23">
        <f t="shared" si="5"/>
        <v>503.78709037347494</v>
      </c>
      <c r="K24" s="24">
        <f t="shared" si="6"/>
        <v>-1431</v>
      </c>
      <c r="L24" s="24">
        <f t="shared" si="7"/>
        <v>-912.61136918694194</v>
      </c>
      <c r="M24" s="24">
        <f t="shared" si="8"/>
        <v>-394.22273837388389</v>
      </c>
      <c r="N24" s="24">
        <f t="shared" si="9"/>
        <v>124.16589243917406</v>
      </c>
      <c r="O24" s="24">
        <f t="shared" si="10"/>
        <v>642.55452325223223</v>
      </c>
      <c r="P24" s="23">
        <f t="shared" si="11"/>
        <v>-287782.59901293524</v>
      </c>
      <c r="Q24" s="25">
        <f>13-MATCH(A24,'sorted list'!A$1:A$12,0)</f>
        <v>11</v>
      </c>
      <c r="R24" s="41">
        <f t="shared" si="12"/>
        <v>2.7688056354617316</v>
      </c>
    </row>
    <row r="25" spans="1:18">
      <c r="A25" s="53">
        <v>6990</v>
      </c>
      <c r="B25" s="46">
        <v>700</v>
      </c>
      <c r="C25" s="54">
        <v>375</v>
      </c>
      <c r="D25" s="43">
        <v>758.82</v>
      </c>
      <c r="E25" s="29">
        <f t="shared" si="0"/>
        <v>3.0352800000000002</v>
      </c>
      <c r="F25" s="29">
        <f t="shared" si="1"/>
        <v>1700</v>
      </c>
      <c r="G25" s="30" t="str">
        <f t="shared" si="2"/>
        <v>2 x 1000W</v>
      </c>
      <c r="H25" s="31">
        <f t="shared" si="3"/>
        <v>4.8000000000000007</v>
      </c>
      <c r="I25" s="32">
        <f t="shared" si="4"/>
        <v>7.3331742408376961</v>
      </c>
      <c r="J25" s="33">
        <f t="shared" si="5"/>
        <v>443.60053275215751</v>
      </c>
      <c r="K25" s="34">
        <f t="shared" si="6"/>
        <v>-3253</v>
      </c>
      <c r="L25" s="34">
        <f t="shared" si="7"/>
        <v>-1914.6957010471206</v>
      </c>
      <c r="M25" s="34">
        <f t="shared" si="8"/>
        <v>-576.39140209424113</v>
      </c>
      <c r="N25" s="34">
        <f t="shared" si="9"/>
        <v>761.91289685863876</v>
      </c>
      <c r="O25" s="34">
        <f t="shared" si="10"/>
        <v>2100.2171958115177</v>
      </c>
      <c r="P25" s="33">
        <f t="shared" si="11"/>
        <v>-420765.72352879593</v>
      </c>
      <c r="Q25" s="35">
        <f>13-MATCH(A25,'sorted list'!A$1:A$12,0)</f>
        <v>12</v>
      </c>
      <c r="R25" s="42">
        <f t="shared" si="12"/>
        <v>2.0136527766795815</v>
      </c>
    </row>
    <row r="27" spans="1:18">
      <c r="F27" s="9"/>
      <c r="G27" s="9"/>
    </row>
    <row r="29" spans="1:18">
      <c r="J29" s="36"/>
    </row>
    <row r="30" spans="1:18">
      <c r="C30" s="9"/>
      <c r="D30" s="9"/>
      <c r="E30" s="9"/>
      <c r="F30" s="9"/>
      <c r="G30" s="9"/>
      <c r="Q30" s="8"/>
    </row>
    <row r="31" spans="1:18">
      <c r="C31" s="9"/>
      <c r="D31" s="9"/>
      <c r="E31" s="9"/>
      <c r="F31" s="9"/>
      <c r="G31" s="9"/>
    </row>
    <row r="32" spans="1:18">
      <c r="C32" s="9"/>
      <c r="D32" s="9"/>
      <c r="E32" s="9"/>
      <c r="F32" s="9"/>
      <c r="G32" s="9"/>
    </row>
    <row r="33" spans="3:7">
      <c r="C33" s="9"/>
      <c r="D33" s="9"/>
      <c r="E33" s="9"/>
      <c r="F33" s="9"/>
      <c r="G33" s="9"/>
    </row>
    <row r="34" spans="3:7">
      <c r="C34" s="9"/>
      <c r="D34" s="9"/>
      <c r="E34" s="9"/>
      <c r="F34" s="9"/>
      <c r="G34" s="9"/>
    </row>
    <row r="35" spans="3:7">
      <c r="C35" s="9"/>
      <c r="D35" s="9"/>
      <c r="E35" s="9"/>
      <c r="F35" s="9"/>
      <c r="G35" s="9"/>
    </row>
    <row r="36" spans="3:7">
      <c r="C36" s="9"/>
      <c r="D36" s="9"/>
      <c r="E36" s="9"/>
      <c r="F36" s="9"/>
      <c r="G36" s="9"/>
    </row>
    <row r="37" spans="3:7">
      <c r="C37" s="9"/>
      <c r="D37" s="9"/>
      <c r="E37" s="9"/>
      <c r="F37" s="9"/>
      <c r="G37" s="9"/>
    </row>
    <row r="38" spans="3:7">
      <c r="C38" s="9"/>
      <c r="D38" s="9"/>
      <c r="E38" s="9"/>
      <c r="F38" s="9"/>
      <c r="G38" s="9"/>
    </row>
    <row r="39" spans="3:7">
      <c r="C39" s="9"/>
      <c r="D39" s="9"/>
      <c r="E39" s="9"/>
      <c r="F39" s="9"/>
      <c r="G39" s="9"/>
    </row>
    <row r="40" spans="3:7">
      <c r="C40" s="9"/>
      <c r="D40" s="9"/>
      <c r="E40" s="9"/>
      <c r="F40" s="9"/>
      <c r="G40" s="9"/>
    </row>
    <row r="41" spans="3:7">
      <c r="C41" s="9"/>
      <c r="D41" s="9"/>
      <c r="E41" s="9"/>
      <c r="F41" s="9"/>
      <c r="G41" s="9"/>
    </row>
    <row r="42" spans="3:7">
      <c r="C42" s="9"/>
      <c r="D42" s="9"/>
      <c r="E42" s="9"/>
      <c r="F42" s="9"/>
      <c r="G42" s="9"/>
    </row>
    <row r="43" spans="3:7">
      <c r="C43" s="9"/>
      <c r="D43" s="9"/>
      <c r="E43" s="9"/>
      <c r="F43" s="9"/>
      <c r="G43" s="9"/>
    </row>
    <row r="49" spans="1:10">
      <c r="J49" s="36"/>
    </row>
    <row r="50" spans="1:10">
      <c r="A50" s="9">
        <f>'sorted list'!A1</f>
        <v>6990</v>
      </c>
      <c r="C50" s="9"/>
      <c r="D50" s="9"/>
      <c r="E50" s="9"/>
      <c r="F50" s="9"/>
      <c r="G50" s="9"/>
    </row>
    <row r="51" spans="1:10">
      <c r="A51" s="9">
        <f>'sorted list'!A2</f>
        <v>6970</v>
      </c>
      <c r="C51" s="9"/>
      <c r="D51" s="9"/>
      <c r="E51" s="9"/>
      <c r="F51" s="9"/>
      <c r="G51" s="9"/>
    </row>
    <row r="52" spans="1:10">
      <c r="A52" s="9">
        <f>'sorted list'!A3</f>
        <v>6750</v>
      </c>
      <c r="C52" s="9"/>
      <c r="D52" s="9"/>
      <c r="E52" s="9"/>
      <c r="F52" s="9"/>
      <c r="G52" s="9"/>
    </row>
    <row r="53" spans="1:10">
      <c r="A53" s="9">
        <f>'sorted list'!A4</f>
        <v>6770</v>
      </c>
      <c r="C53" s="9"/>
      <c r="D53" s="9"/>
      <c r="E53" s="9"/>
      <c r="F53" s="9"/>
      <c r="G53" s="9"/>
    </row>
    <row r="54" spans="1:10">
      <c r="A54" s="9">
        <f>'sorted list'!A5</f>
        <v>6850</v>
      </c>
      <c r="C54" s="9"/>
      <c r="D54" s="9"/>
      <c r="E54" s="9"/>
      <c r="F54" s="9"/>
      <c r="G54" s="9"/>
    </row>
    <row r="55" spans="1:10">
      <c r="A55" s="9">
        <f>'sorted list'!A6</f>
        <v>5830</v>
      </c>
      <c r="C55" s="9"/>
      <c r="D55" s="9"/>
      <c r="E55" s="9"/>
      <c r="F55" s="9"/>
      <c r="G55" s="9"/>
    </row>
    <row r="56" spans="1:10">
      <c r="A56" s="9">
        <f>'sorted list'!A7</f>
        <v>6870</v>
      </c>
      <c r="C56" s="9"/>
      <c r="D56" s="9"/>
      <c r="E56" s="9"/>
      <c r="F56" s="9"/>
      <c r="G56" s="9"/>
    </row>
    <row r="57" spans="1:10">
      <c r="A57" s="9">
        <f>'sorted list'!A8</f>
        <v>6950</v>
      </c>
      <c r="C57" s="9"/>
      <c r="D57" s="9"/>
      <c r="E57" s="9"/>
      <c r="F57" s="9"/>
      <c r="G57" s="9"/>
    </row>
    <row r="58" spans="1:10">
      <c r="A58" s="9">
        <f>'sorted list'!A9</f>
        <v>5770</v>
      </c>
      <c r="C58" s="9"/>
      <c r="D58" s="9"/>
      <c r="E58" s="9"/>
      <c r="F58" s="9"/>
      <c r="G58" s="9"/>
    </row>
    <row r="59" spans="1:10">
      <c r="A59" s="9">
        <f>'sorted list'!A10</f>
        <v>5850</v>
      </c>
      <c r="C59" s="9"/>
      <c r="D59" s="9"/>
      <c r="E59" s="9"/>
      <c r="F59" s="9"/>
      <c r="G59" s="9"/>
    </row>
    <row r="60" spans="1:10">
      <c r="A60" s="9">
        <f>'sorted list'!A11</f>
        <v>5870</v>
      </c>
      <c r="C60" s="9"/>
      <c r="D60" s="9"/>
      <c r="E60" s="9"/>
      <c r="F60" s="9"/>
      <c r="G60" s="9"/>
    </row>
    <row r="61" spans="1:10">
      <c r="A61" s="9">
        <f>'sorted list'!A12</f>
        <v>5970</v>
      </c>
      <c r="C61" s="9"/>
      <c r="D61" s="9"/>
      <c r="E61" s="9"/>
      <c r="F61" s="9"/>
      <c r="G61" s="9"/>
    </row>
    <row r="62" spans="1:10">
      <c r="C62" s="9"/>
      <c r="D62" s="9"/>
      <c r="E62" s="9"/>
      <c r="F62" s="9"/>
      <c r="G62" s="9"/>
    </row>
    <row r="63" spans="1:10">
      <c r="D63" s="37"/>
      <c r="E63" s="37"/>
      <c r="J63" s="36"/>
    </row>
    <row r="64" spans="1:10">
      <c r="J64" s="36"/>
    </row>
    <row r="65" spans="10:10">
      <c r="J65" s="36"/>
    </row>
    <row r="66" spans="10:10">
      <c r="J66" s="36"/>
    </row>
    <row r="67" spans="10:10">
      <c r="J67" s="36"/>
    </row>
    <row r="68" spans="10:10">
      <c r="J68" s="36"/>
    </row>
    <row r="69" spans="10:10">
      <c r="J69" s="36"/>
    </row>
    <row r="70" spans="10:10">
      <c r="J70" s="36"/>
    </row>
    <row r="71" spans="10:10">
      <c r="J71" s="36"/>
    </row>
    <row r="72" spans="10:10">
      <c r="J72" s="36"/>
    </row>
    <row r="73" spans="10:10">
      <c r="J73" s="36"/>
    </row>
    <row r="74" spans="10:10">
      <c r="J74" s="36"/>
    </row>
    <row r="75" spans="10:10">
      <c r="J75" s="36"/>
    </row>
    <row r="76" spans="10:10">
      <c r="J76" s="36"/>
    </row>
    <row r="77" spans="10:10">
      <c r="J77" s="36"/>
    </row>
    <row r="78" spans="10:10">
      <c r="J78" s="36"/>
    </row>
    <row r="79" spans="10:10">
      <c r="J79" s="36"/>
    </row>
    <row r="80" spans="10:10">
      <c r="J80" s="36"/>
    </row>
    <row r="81" spans="10:10">
      <c r="J81" s="36"/>
    </row>
    <row r="82" spans="10:10">
      <c r="J82" s="36"/>
    </row>
    <row r="83" spans="10:10">
      <c r="J83" s="36"/>
    </row>
    <row r="84" spans="10:10">
      <c r="J84" s="36"/>
    </row>
    <row r="85" spans="10:10">
      <c r="J85" s="36"/>
    </row>
    <row r="86" spans="10:10">
      <c r="J86" s="36"/>
    </row>
    <row r="87" spans="10:10">
      <c r="J87" s="36"/>
    </row>
    <row r="88" spans="10:10">
      <c r="J88" s="36"/>
    </row>
    <row r="89" spans="10:10">
      <c r="J89" s="36"/>
    </row>
    <row r="90" spans="10:10">
      <c r="J90" s="36"/>
    </row>
    <row r="91" spans="10:10">
      <c r="J91" s="36"/>
    </row>
    <row r="92" spans="10:10">
      <c r="J92" s="36"/>
    </row>
    <row r="93" spans="10:10">
      <c r="J93" s="36"/>
    </row>
    <row r="94" spans="10:10">
      <c r="J94" s="36"/>
    </row>
    <row r="95" spans="10:10">
      <c r="J95" s="36"/>
    </row>
    <row r="96" spans="10:10">
      <c r="J96" s="36"/>
    </row>
    <row r="97" spans="10:10">
      <c r="J97" s="36"/>
    </row>
    <row r="98" spans="10:10">
      <c r="J98" s="36"/>
    </row>
    <row r="99" spans="10:10">
      <c r="J99" s="36"/>
    </row>
    <row r="100" spans="10:10">
      <c r="J100" s="36"/>
    </row>
    <row r="101" spans="10:10">
      <c r="J101" s="36"/>
    </row>
    <row r="102" spans="10:10">
      <c r="J102" s="36"/>
    </row>
    <row r="103" spans="10:10">
      <c r="J103" s="36"/>
    </row>
    <row r="104" spans="10:10">
      <c r="J104" s="36"/>
    </row>
    <row r="105" spans="10:10">
      <c r="J105" s="36"/>
    </row>
    <row r="106" spans="10:10">
      <c r="J106" s="36"/>
    </row>
    <row r="107" spans="10:10">
      <c r="J107" s="36"/>
    </row>
    <row r="108" spans="10:10">
      <c r="J108" s="36"/>
    </row>
    <row r="109" spans="10:10">
      <c r="J109" s="36"/>
    </row>
    <row r="110" spans="10:10">
      <c r="J110" s="36"/>
    </row>
    <row r="111" spans="10:10">
      <c r="J111" s="36"/>
    </row>
    <row r="112" spans="10:10">
      <c r="J112" s="36"/>
    </row>
    <row r="113" spans="10:10">
      <c r="J113" s="36"/>
    </row>
    <row r="114" spans="10:10">
      <c r="J114" s="36"/>
    </row>
    <row r="115" spans="10:10">
      <c r="J115" s="36"/>
    </row>
    <row r="116" spans="10:10">
      <c r="J116" s="36"/>
    </row>
    <row r="117" spans="10:10">
      <c r="J117" s="36"/>
    </row>
    <row r="118" spans="10:10">
      <c r="J118" s="36"/>
    </row>
    <row r="119" spans="10:10">
      <c r="J119" s="36"/>
    </row>
    <row r="120" spans="10:10">
      <c r="J120" s="36"/>
    </row>
    <row r="121" spans="10:10">
      <c r="J121" s="36"/>
    </row>
    <row r="122" spans="10:10">
      <c r="J122" s="36"/>
    </row>
    <row r="123" spans="10:10">
      <c r="J123" s="36"/>
    </row>
    <row r="124" spans="10:10">
      <c r="J124" s="36"/>
    </row>
    <row r="125" spans="10:10">
      <c r="J125" s="36"/>
    </row>
    <row r="126" spans="10:10">
      <c r="J126" s="36"/>
    </row>
    <row r="127" spans="10:10">
      <c r="J127" s="36"/>
    </row>
    <row r="128" spans="10:10">
      <c r="J128" s="36"/>
    </row>
    <row r="129" spans="10:10">
      <c r="J129" s="36"/>
    </row>
    <row r="130" spans="10:10">
      <c r="J130" s="36"/>
    </row>
    <row r="131" spans="10:10">
      <c r="J131" s="36"/>
    </row>
    <row r="132" spans="10:10">
      <c r="J132" s="36"/>
    </row>
    <row r="133" spans="10:10">
      <c r="J133" s="36"/>
    </row>
    <row r="134" spans="10:10">
      <c r="J134" s="36"/>
    </row>
    <row r="135" spans="10:10">
      <c r="J135" s="36"/>
    </row>
    <row r="136" spans="10:10">
      <c r="J136" s="36"/>
    </row>
    <row r="137" spans="10:10">
      <c r="J137" s="36"/>
    </row>
    <row r="138" spans="10:10">
      <c r="J138" s="36"/>
    </row>
    <row r="139" spans="10:10">
      <c r="J139" s="36"/>
    </row>
    <row r="140" spans="10:10">
      <c r="J140" s="36"/>
    </row>
    <row r="141" spans="10:10">
      <c r="J141" s="36"/>
    </row>
    <row r="142" spans="10:10">
      <c r="J142" s="36"/>
    </row>
    <row r="143" spans="10:10">
      <c r="J143" s="36"/>
    </row>
    <row r="144" spans="10:10">
      <c r="J144" s="36"/>
    </row>
    <row r="145" spans="10:10">
      <c r="J145" s="36"/>
    </row>
    <row r="146" spans="10:10">
      <c r="J146" s="36"/>
    </row>
    <row r="147" spans="10:10">
      <c r="J147" s="36"/>
    </row>
    <row r="148" spans="10:10">
      <c r="J148" s="36"/>
    </row>
    <row r="149" spans="10:10">
      <c r="J149" s="36"/>
    </row>
    <row r="150" spans="10:10">
      <c r="J150" s="36"/>
    </row>
    <row r="151" spans="10:10">
      <c r="J151" s="36"/>
    </row>
    <row r="152" spans="10:10">
      <c r="J152" s="36"/>
    </row>
    <row r="153" spans="10:10">
      <c r="J153" s="36"/>
    </row>
    <row r="154" spans="10:10">
      <c r="J154" s="36"/>
    </row>
    <row r="155" spans="10:10">
      <c r="J155" s="36"/>
    </row>
    <row r="156" spans="10:10">
      <c r="J156" s="36"/>
    </row>
    <row r="157" spans="10:10">
      <c r="J157" s="36"/>
    </row>
    <row r="158" spans="10:10">
      <c r="J158" s="36"/>
    </row>
    <row r="159" spans="10:10">
      <c r="J159" s="36"/>
    </row>
    <row r="160" spans="10:10">
      <c r="J160" s="36"/>
    </row>
    <row r="161" spans="10:10">
      <c r="J161" s="36"/>
    </row>
    <row r="162" spans="10:10">
      <c r="J162" s="36"/>
    </row>
    <row r="163" spans="10:10">
      <c r="J163" s="36"/>
    </row>
    <row r="164" spans="10:10">
      <c r="J164" s="36"/>
    </row>
    <row r="165" spans="10:10">
      <c r="J165" s="36"/>
    </row>
    <row r="166" spans="10:10">
      <c r="J166" s="36"/>
    </row>
    <row r="167" spans="10:10">
      <c r="J167" s="36"/>
    </row>
    <row r="168" spans="10:10">
      <c r="J168" s="36"/>
    </row>
    <row r="169" spans="10:10">
      <c r="J169" s="36"/>
    </row>
    <row r="170" spans="10:10">
      <c r="J170" s="36"/>
    </row>
    <row r="171" spans="10:10">
      <c r="J171" s="36"/>
    </row>
    <row r="172" spans="10:10">
      <c r="J172" s="36"/>
    </row>
    <row r="173" spans="10:10">
      <c r="J173" s="36"/>
    </row>
    <row r="174" spans="10:10">
      <c r="J174" s="36"/>
    </row>
    <row r="175" spans="10:10">
      <c r="J175" s="36"/>
    </row>
    <row r="176" spans="10:10">
      <c r="J176" s="36"/>
    </row>
    <row r="177" spans="10:10">
      <c r="J177" s="36"/>
    </row>
    <row r="178" spans="10:10">
      <c r="J178" s="36"/>
    </row>
    <row r="179" spans="10:10">
      <c r="J179" s="36"/>
    </row>
    <row r="180" spans="10:10">
      <c r="J180" s="36"/>
    </row>
    <row r="181" spans="10:10">
      <c r="J181" s="36"/>
    </row>
    <row r="182" spans="10:10">
      <c r="J182" s="36"/>
    </row>
    <row r="183" spans="10:10">
      <c r="J183" s="36"/>
    </row>
    <row r="184" spans="10:10">
      <c r="J184" s="36"/>
    </row>
    <row r="185" spans="10:10">
      <c r="J185" s="36"/>
    </row>
    <row r="186" spans="10:10">
      <c r="J186" s="36"/>
    </row>
    <row r="187" spans="10:10">
      <c r="J187" s="36"/>
    </row>
    <row r="188" spans="10:10">
      <c r="J188" s="36"/>
    </row>
    <row r="189" spans="10:10">
      <c r="J189" s="36"/>
    </row>
    <row r="190" spans="10:10">
      <c r="J190" s="36"/>
    </row>
    <row r="191" spans="10:10">
      <c r="J191" s="36"/>
    </row>
    <row r="192" spans="10:10">
      <c r="J192" s="36"/>
    </row>
    <row r="193" spans="10:10">
      <c r="J193" s="36"/>
    </row>
    <row r="194" spans="10:10">
      <c r="J194" s="36"/>
    </row>
    <row r="195" spans="10:10">
      <c r="J195" s="36"/>
    </row>
    <row r="196" spans="10:10">
      <c r="J196" s="36"/>
    </row>
    <row r="197" spans="10:10">
      <c r="J197" s="36"/>
    </row>
    <row r="198" spans="10:10">
      <c r="J198" s="36"/>
    </row>
    <row r="199" spans="10:10">
      <c r="J199" s="36"/>
    </row>
  </sheetData>
  <sortState ref="I2:K6">
    <sortCondition descending="1" ref="I2:I6"/>
  </sortState>
  <mergeCells count="16">
    <mergeCell ref="K2:M2"/>
    <mergeCell ref="K3:M3"/>
    <mergeCell ref="K4:M4"/>
    <mergeCell ref="K5:M5"/>
    <mergeCell ref="K6:M6"/>
    <mergeCell ref="O6:P6"/>
    <mergeCell ref="O7:P7"/>
    <mergeCell ref="F5:G5"/>
    <mergeCell ref="F6:G6"/>
    <mergeCell ref="F7:G7"/>
    <mergeCell ref="K11:M11"/>
    <mergeCell ref="F8:G8"/>
    <mergeCell ref="K7:M7"/>
    <mergeCell ref="K8:M8"/>
    <mergeCell ref="K9:M9"/>
    <mergeCell ref="K10:M10"/>
  </mergeCells>
  <conditionalFormatting sqref="A14:A25 Q14:R25 E14:O25">
    <cfRule type="cellIs" dxfId="3" priority="33" operator="lessThan">
      <formula>0</formula>
    </cfRule>
  </conditionalFormatting>
  <conditionalFormatting sqref="A14:R25">
    <cfRule type="expression" dxfId="2" priority="3">
      <formula>MATCH($A14,$A$50:$A$61,0)=12</formula>
    </cfRule>
    <cfRule type="expression" dxfId="1" priority="2">
      <formula>MATCH($A14,$A$50:$A$61,0)=11</formula>
    </cfRule>
    <cfRule type="expression" dxfId="0" priority="1">
      <formula>MATCH($A14,$A$50:$A$61,0)=10</formula>
    </cfRule>
  </conditionalFormatting>
  <dataValidations count="5">
    <dataValidation type="whole" allowBlank="1" showInputMessage="1" showErrorMessage="1" prompt="1 - 6" sqref="D2">
      <formula1>1</formula1>
      <formula2>6</formula2>
    </dataValidation>
    <dataValidation type="decimal" operator="greaterThanOrEqual" allowBlank="1" showInputMessage="1" showErrorMessage="1" prompt="&gt;= 0" sqref="J2:J11 E5:E9 B7 B2 B14:D25">
      <formula1>0</formula1>
    </dataValidation>
    <dataValidation type="decimal" operator="greaterThan" allowBlank="1" showInputMessage="1" showErrorMessage="1" prompt="&gt; 0" sqref="B1">
      <formula1>0</formula1>
    </dataValidation>
    <dataValidation type="decimal" allowBlank="1" showInputMessage="1" showErrorMessage="1" prompt="0 - 50" sqref="B3">
      <formula1>0</formula1>
      <formula2>50</formula2>
    </dataValidation>
    <dataValidation type="whole" allowBlank="1" showInputMessage="1" showErrorMessage="1" prompt="0 - 2" sqref="O7:P7">
      <formula1>0</formula1>
      <formula2>3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2A2512B5-23D5-47C6-8337-D7F4B8587613}">
            <xm:f>IF(MATCH($A14,'sorted list'!$A$1:$A$12,0)=10,1,0)</xm:f>
            <x14:dxf>
              <font>
                <b/>
                <i val="0"/>
                <color theme="1"/>
              </font>
              <fill>
                <patternFill patternType="lightDown">
                  <fgColor theme="9" tint="-0.24994659260841701"/>
                  <bgColor rgb="FFFFFF00"/>
                </patternFill>
              </fill>
            </x14:dxf>
          </x14:cfRule>
          <x14:cfRule type="expression" priority="39" id="{4BF24A42-F99C-474C-B00F-444BAB18D527}">
            <xm:f>IF(MATCH($A14,'sorted list'!$A$1:$A$12,0)=12,1,0)</xm:f>
            <x14:dxf>
              <font>
                <b/>
                <i val="0"/>
                <color theme="1"/>
              </font>
              <fill>
                <patternFill patternType="lightDown">
                  <fgColor rgb="FF00B050"/>
                  <bgColor rgb="FFFFFF00"/>
                </patternFill>
              </fill>
            </x14:dxf>
          </x14:cfRule>
          <x14:cfRule type="expression" priority="40" id="{CD150B0C-D904-42F8-900D-5D97C0F6E488}">
            <xm:f>IF(MATCH($A14,'sorted list'!$A$1:$A$12,0)=11,1,0)</xm:f>
            <x14:dxf>
              <font>
                <b/>
                <i val="0"/>
                <color theme="1"/>
              </font>
              <fill>
                <patternFill patternType="lightDown">
                  <fgColor rgb="FF0070C0"/>
                  <bgColor rgb="FFFFFF00"/>
                </patternFill>
              </fill>
            </x14:dxf>
          </x14:cfRule>
          <xm:sqref>B14:D25</xm:sqref>
        </x14:conditionalFormatting>
        <x14:conditionalFormatting xmlns:xm="http://schemas.microsoft.com/office/excel/2006/main">
          <x14:cfRule type="expression" priority="31" id="{AB7D1AEE-AE2F-44D4-A7E7-700621F41C36}">
            <xm:f>IF(MATCH($A14,'sorted list'!$A$1:$A$12,0)=10,1,0)</xm:f>
            <x14:dxf>
              <font>
                <color theme="0"/>
              </font>
              <fill>
                <patternFill>
                  <bgColor theme="9" tint="-0.24994659260841701"/>
                </patternFill>
              </fill>
            </x14:dxf>
          </x14:cfRule>
          <x14:cfRule type="expression" priority="32" id="{0FDB724A-4D68-4C99-8F7B-78BCD7406B1A}">
            <xm:f>IF(MATCH($A14,'sorted list'!$A$1:$A$12,0)=12,1,0)</xm:f>
            <x14:dxf>
              <font>
                <b/>
                <i val="0"/>
                <color theme="0"/>
              </font>
              <fill>
                <patternFill>
                  <bgColor rgb="FF00B050"/>
                </patternFill>
              </fill>
            </x14:dxf>
          </x14:cfRule>
          <x14:cfRule type="expression" priority="36" id="{E41C93B9-114C-447B-AB56-A095EB48596E}">
            <xm:f>IF(MATCH($A14,'sorted list'!$A$1:$A$12,0)=11,1,0)</xm:f>
            <x14:dxf>
              <font>
                <b/>
                <i val="0"/>
                <color theme="0"/>
              </font>
              <fill>
                <patternFill>
                  <bgColor rgb="FF0070C0"/>
                </patternFill>
              </fill>
            </x14:dxf>
          </x14:cfRule>
          <xm:sqref>A14:A25 E14:R25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O64"/>
  <sheetViews>
    <sheetView workbookViewId="0">
      <selection activeCell="A8" sqref="A8"/>
    </sheetView>
  </sheetViews>
  <sheetFormatPr defaultRowHeight="15"/>
  <cols>
    <col min="1" max="4" width="7.140625" bestFit="1" customWidth="1"/>
    <col min="5" max="5" width="2" bestFit="1" customWidth="1"/>
    <col min="6" max="6" width="7.140625" bestFit="1" customWidth="1"/>
    <col min="7" max="7" width="7.140625" style="60" bestFit="1" customWidth="1"/>
    <col min="8" max="8" width="7.140625" style="62" bestFit="1" customWidth="1"/>
    <col min="9" max="10" width="7.28515625" style="64" bestFit="1" customWidth="1"/>
    <col min="11" max="13" width="7.140625" style="64" bestFit="1" customWidth="1"/>
    <col min="14" max="14" width="7.28515625" style="64" bestFit="1" customWidth="1"/>
    <col min="15" max="15" width="12" bestFit="1" customWidth="1"/>
  </cols>
  <sheetData>
    <row r="1" spans="1:15">
      <c r="A1" s="3">
        <f>IF('Input Data'!$O$7=0,A14,IF('Input Data'!$O$7=1,A27,IF('Input Data'!$O$7=2,A40,A53)))</f>
        <v>6990</v>
      </c>
      <c r="B1" s="3">
        <f>IF('Input Data'!$O$7=0,B14,IF('Input Data'!$O$7=1,B27,IF('Input Data'!$O$7=2,B40,B53)))</f>
        <v>700</v>
      </c>
      <c r="C1" s="3">
        <f>IF('Input Data'!$O$7=0,C14,IF('Input Data'!$O$7=1,C27,IF('Input Data'!$O$7=2,C40,C53)))</f>
        <v>375</v>
      </c>
      <c r="D1" s="3">
        <f>IF('Input Data'!$O$7=0,D14,IF('Input Data'!$O$7=1,D27,IF('Input Data'!$O$7=2,D40,D53)))</f>
        <v>4.8000000000000007</v>
      </c>
      <c r="E1" s="3">
        <f>IF('Input Data'!$O$7=0,E14,IF('Input Data'!$O$7=1,E27,IF('Input Data'!$O$7=2,E40,E53)))</f>
        <v>0</v>
      </c>
      <c r="F1" s="3">
        <f>IF('Input Data'!$O$7=0,F14,IF('Input Data'!$O$7=1,F27,IF('Input Data'!$O$7=2,F40,F53)))</f>
        <v>758.82</v>
      </c>
      <c r="G1" s="3">
        <f>IF('Input Data'!$O$7=0,G14,IF('Input Data'!$O$7=1,G27,IF('Input Data'!$O$7=2,G40,G53)))</f>
        <v>7.3331742408376961</v>
      </c>
      <c r="H1" s="3">
        <f>IF('Input Data'!$O$7=0,H14,IF('Input Data'!$O$7=1,H27,IF('Input Data'!$O$7=2,H40,H53)))</f>
        <v>443.60053275215751</v>
      </c>
      <c r="I1" s="3">
        <f>IF('Input Data'!$O$7=0,I14,IF('Input Data'!$O$7=1,I27,IF('Input Data'!$O$7=2,I40,I53)))</f>
        <v>-3253</v>
      </c>
      <c r="J1" s="3">
        <f>IF('Input Data'!$O$7=0,J14,IF('Input Data'!$O$7=1,J27,IF('Input Data'!$O$7=2,J40,J53)))</f>
        <v>-1914.6957010471206</v>
      </c>
      <c r="K1" s="3">
        <f>IF('Input Data'!$O$7=0,K14,IF('Input Data'!$O$7=1,K27,IF('Input Data'!$O$7=2,K40,K53)))</f>
        <v>-576.39140209424113</v>
      </c>
      <c r="L1" s="3">
        <f>IF('Input Data'!$O$7=0,L14,IF('Input Data'!$O$7=1,L27,IF('Input Data'!$O$7=2,L40,L53)))</f>
        <v>761.91289685863876</v>
      </c>
      <c r="M1" s="3">
        <f>IF('Input Data'!$O$7=0,M14,IF('Input Data'!$O$7=1,M27,IF('Input Data'!$O$7=2,M40,M53)))</f>
        <v>2100.2171958115177</v>
      </c>
      <c r="N1" s="3">
        <f>IF('Input Data'!$O$7=0,N14,IF('Input Data'!$O$7=1,N27,IF('Input Data'!$O$7=2,N40,N53)))</f>
        <v>-3253</v>
      </c>
      <c r="O1" s="3">
        <f>IF('Input Data'!$O$7=0,O14,IF('Input Data'!$O$7=1,O27,IF('Input Data'!$O$7=2,O40,O53)))</f>
        <v>-420765.72352879593</v>
      </c>
    </row>
    <row r="2" spans="1:15">
      <c r="A2" s="3">
        <f>IF('Input Data'!$O$7=0,A15,IF('Input Data'!$O$7=1,A28,IF('Input Data'!$O$7=2,A41,A54)))</f>
        <v>6970</v>
      </c>
      <c r="B2" s="3">
        <f>IF('Input Data'!$O$7=0,B15,IF('Input Data'!$O$7=1,B28,IF('Input Data'!$O$7=2,B41,B54)))</f>
        <v>250</v>
      </c>
      <c r="C2" s="3">
        <f>IF('Input Data'!$O$7=0,C15,IF('Input Data'!$O$7=1,C28,IF('Input Data'!$O$7=2,C41,C54)))</f>
        <v>250</v>
      </c>
      <c r="D2" s="3">
        <f>IF('Input Data'!$O$7=0,D15,IF('Input Data'!$O$7=1,D28,IF('Input Data'!$O$7=2,D41,D54)))</f>
        <v>3.3882352941176475</v>
      </c>
      <c r="E2" s="3">
        <f>IF('Input Data'!$O$7=0,E15,IF('Input Data'!$O$7=1,E28,IF('Input Data'!$O$7=2,E41,E54)))</f>
        <v>0</v>
      </c>
      <c r="F2" s="3">
        <f>IF('Input Data'!$O$7=0,F15,IF('Input Data'!$O$7=1,F28,IF('Input Data'!$O$7=2,F41,F54)))</f>
        <v>389.55</v>
      </c>
      <c r="G2" s="3">
        <f>IF('Input Data'!$O$7=0,G15,IF('Input Data'!$O$7=1,G28,IF('Input Data'!$O$7=2,G41,G54)))</f>
        <v>2.8404856482907288</v>
      </c>
      <c r="H2" s="3">
        <f>IF('Input Data'!$O$7=0,H15,IF('Input Data'!$O$7=1,H28,IF('Input Data'!$O$7=2,H41,H54)))</f>
        <v>503.78709037347494</v>
      </c>
      <c r="I2" s="3">
        <f>IF('Input Data'!$O$7=0,I15,IF('Input Data'!$O$7=1,I28,IF('Input Data'!$O$7=2,I41,I54)))</f>
        <v>-1431</v>
      </c>
      <c r="J2" s="3">
        <f>IF('Input Data'!$O$7=0,J15,IF('Input Data'!$O$7=1,J28,IF('Input Data'!$O$7=2,J41,J54)))</f>
        <v>-912.61136918694194</v>
      </c>
      <c r="K2" s="3">
        <f>IF('Input Data'!$O$7=0,K15,IF('Input Data'!$O$7=1,K28,IF('Input Data'!$O$7=2,K41,K54)))</f>
        <v>-394.22273837388389</v>
      </c>
      <c r="L2" s="3">
        <f>IF('Input Data'!$O$7=0,L15,IF('Input Data'!$O$7=1,L28,IF('Input Data'!$O$7=2,L41,L54)))</f>
        <v>124.16589243917406</v>
      </c>
      <c r="M2" s="3">
        <f>IF('Input Data'!$O$7=0,M15,IF('Input Data'!$O$7=1,M28,IF('Input Data'!$O$7=2,M41,M54)))</f>
        <v>642.55452325223223</v>
      </c>
      <c r="N2" s="3">
        <f>IF('Input Data'!$O$7=0,N15,IF('Input Data'!$O$7=1,N28,IF('Input Data'!$O$7=2,N41,N54)))</f>
        <v>2991.9024256852481</v>
      </c>
      <c r="O2" s="3">
        <f>IF('Input Data'!$O$7=0,O15,IF('Input Data'!$O$7=1,O28,IF('Input Data'!$O$7=2,O41,O54)))</f>
        <v>-287782.59901293524</v>
      </c>
    </row>
    <row r="3" spans="1:15">
      <c r="A3" s="3">
        <f>IF('Input Data'!$O$7=0,A16,IF('Input Data'!$O$7=1,A29,IF('Input Data'!$O$7=2,A42,A55)))</f>
        <v>6750</v>
      </c>
      <c r="B3" s="3">
        <f>IF('Input Data'!$O$7=0,B16,IF('Input Data'!$O$7=1,B29,IF('Input Data'!$O$7=2,B42,B55)))</f>
        <v>86.79</v>
      </c>
      <c r="C3" s="3">
        <f>IF('Input Data'!$O$7=0,C16,IF('Input Data'!$O$7=1,C29,IF('Input Data'!$O$7=2,C42,C55)))</f>
        <v>86</v>
      </c>
      <c r="D3" s="3">
        <f>IF('Input Data'!$O$7=0,D16,IF('Input Data'!$O$7=1,D29,IF('Input Data'!$O$7=2,D42,D55)))</f>
        <v>1.536</v>
      </c>
      <c r="E3" s="3">
        <f>IF('Input Data'!$O$7=0,E16,IF('Input Data'!$O$7=1,E29,IF('Input Data'!$O$7=2,E42,E55)))</f>
        <v>0</v>
      </c>
      <c r="F3" s="3">
        <f>IF('Input Data'!$O$7=0,F16,IF('Input Data'!$O$7=1,F29,IF('Input Data'!$O$7=2,F42,F55)))</f>
        <v>167.59</v>
      </c>
      <c r="G3" s="3">
        <f>IF('Input Data'!$O$7=0,G16,IF('Input Data'!$O$7=1,G29,IF('Input Data'!$O$7=2,G42,G55)))</f>
        <v>1.1436851308900522</v>
      </c>
      <c r="H3" s="3">
        <f>IF('Input Data'!$O$7=0,H16,IF('Input Data'!$O$7=1,H29,IF('Input Data'!$O$7=2,H42,H55)))</f>
        <v>617.44266925149577</v>
      </c>
      <c r="I3" s="3">
        <f>IF('Input Data'!$O$7=0,I16,IF('Input Data'!$O$7=1,I29,IF('Input Data'!$O$7=2,I42,I55)))</f>
        <v>-706.16000000000008</v>
      </c>
      <c r="J3" s="3">
        <f>IF('Input Data'!$O$7=0,J16,IF('Input Data'!$O$7=1,J29,IF('Input Data'!$O$7=2,J42,J55)))</f>
        <v>-497.43746361256558</v>
      </c>
      <c r="K3" s="3">
        <f>IF('Input Data'!$O$7=0,K16,IF('Input Data'!$O$7=1,K29,IF('Input Data'!$O$7=2,K42,K55)))</f>
        <v>-288.71492722513102</v>
      </c>
      <c r="L3" s="3">
        <f>IF('Input Data'!$O$7=0,L16,IF('Input Data'!$O$7=1,L29,IF('Input Data'!$O$7=2,L42,L55)))</f>
        <v>-79.992390837696462</v>
      </c>
      <c r="M3" s="3">
        <f>IF('Input Data'!$O$7=0,M16,IF('Input Data'!$O$7=1,M29,IF('Input Data'!$O$7=2,M42,M55)))</f>
        <v>128.73014554973804</v>
      </c>
      <c r="N3" s="3">
        <f>IF('Input Data'!$O$7=0,N16,IF('Input Data'!$O$7=1,N29,IF('Input Data'!$O$7=2,N42,N55)))</f>
        <v>3253</v>
      </c>
      <c r="O3" s="3">
        <f>IF('Input Data'!$O$7=0,O16,IF('Input Data'!$O$7=1,O29,IF('Input Data'!$O$7=2,O42,O55)))</f>
        <v>-210761.89687434566</v>
      </c>
    </row>
    <row r="4" spans="1:15">
      <c r="A4" s="3">
        <f>IF('Input Data'!$O$7=0,A17,IF('Input Data'!$O$7=1,A30,IF('Input Data'!$O$7=2,A43,A56)))</f>
        <v>6770</v>
      </c>
      <c r="B4" s="3">
        <f>IF('Input Data'!$O$7=0,B17,IF('Input Data'!$O$7=1,B30,IF('Input Data'!$O$7=2,B43,B56)))</f>
        <v>90</v>
      </c>
      <c r="C4" s="3">
        <f>IF('Input Data'!$O$7=0,C17,IF('Input Data'!$O$7=1,C30,IF('Input Data'!$O$7=2,C43,C56)))</f>
        <v>108</v>
      </c>
      <c r="D4" s="3">
        <f>IF('Input Data'!$O$7=0,D17,IF('Input Data'!$O$7=1,D30,IF('Input Data'!$O$7=2,D43,D56)))</f>
        <v>1.784470588235294</v>
      </c>
      <c r="E4" s="3">
        <f>IF('Input Data'!$O$7=0,E17,IF('Input Data'!$O$7=1,E30,IF('Input Data'!$O$7=2,E43,E56)))</f>
        <v>0</v>
      </c>
      <c r="F4" s="3">
        <f>IF('Input Data'!$O$7=0,F17,IF('Input Data'!$O$7=1,F30,IF('Input Data'!$O$7=2,F43,F56)))</f>
        <v>196.67</v>
      </c>
      <c r="G4" s="3">
        <f>IF('Input Data'!$O$7=0,G17,IF('Input Data'!$O$7=1,G30,IF('Input Data'!$O$7=2,G43,G56)))</f>
        <v>1.3601900400369566</v>
      </c>
      <c r="H4" s="3">
        <f>IF('Input Data'!$O$7=0,H17,IF('Input Data'!$O$7=1,H30,IF('Input Data'!$O$7=2,H43,H56)))</f>
        <v>528.60260613323169</v>
      </c>
      <c r="I4" s="3">
        <f>IF('Input Data'!$O$7=0,I17,IF('Input Data'!$O$7=1,I30,IF('Input Data'!$O$7=2,I43,I56)))</f>
        <v>-719</v>
      </c>
      <c r="J4" s="3">
        <f>IF('Input Data'!$O$7=0,J17,IF('Input Data'!$O$7=1,J30,IF('Input Data'!$O$7=2,J43,J56)))</f>
        <v>-470.76531769325538</v>
      </c>
      <c r="K4" s="3">
        <f>IF('Input Data'!$O$7=0,K17,IF('Input Data'!$O$7=1,K30,IF('Input Data'!$O$7=2,K43,K56)))</f>
        <v>-222.53063538651082</v>
      </c>
      <c r="L4" s="3">
        <f>IF('Input Data'!$O$7=0,L17,IF('Input Data'!$O$7=1,L30,IF('Input Data'!$O$7=2,L43,L56)))</f>
        <v>25.704046920233736</v>
      </c>
      <c r="M4" s="3">
        <f>IF('Input Data'!$O$7=0,M17,IF('Input Data'!$O$7=1,M30,IF('Input Data'!$O$7=2,M43,M56)))</f>
        <v>273.93872922697835</v>
      </c>
      <c r="N4" s="3">
        <f>IF('Input Data'!$O$7=0,N17,IF('Input Data'!$O$7=1,N30,IF('Input Data'!$O$7=2,N43,N56)))</f>
        <v>-3253</v>
      </c>
      <c r="O4" s="3">
        <f>IF('Input Data'!$O$7=0,O17,IF('Input Data'!$O$7=1,O30,IF('Input Data'!$O$7=2,O43,O56)))</f>
        <v>-162447.36383215291</v>
      </c>
    </row>
    <row r="5" spans="1:15">
      <c r="A5" s="3">
        <f>IF('Input Data'!$O$7=0,A18,IF('Input Data'!$O$7=1,A31,IF('Input Data'!$O$7=2,A44,A57)))</f>
        <v>6850</v>
      </c>
      <c r="B5" s="3">
        <f>IF('Input Data'!$O$7=0,B18,IF('Input Data'!$O$7=1,B31,IF('Input Data'!$O$7=2,B44,B57)))</f>
        <v>85</v>
      </c>
      <c r="C5" s="3">
        <f>IF('Input Data'!$O$7=0,C18,IF('Input Data'!$O$7=1,C31,IF('Input Data'!$O$7=2,C44,C57)))</f>
        <v>127</v>
      </c>
      <c r="D5" s="3">
        <f>IF('Input Data'!$O$7=0,D18,IF('Input Data'!$O$7=1,D31,IF('Input Data'!$O$7=2,D44,D57)))</f>
        <v>1.999058823529412</v>
      </c>
      <c r="E5" s="3">
        <f>IF('Input Data'!$O$7=0,E18,IF('Input Data'!$O$7=1,E31,IF('Input Data'!$O$7=2,E44,E57)))</f>
        <v>0</v>
      </c>
      <c r="F5" s="3">
        <f>IF('Input Data'!$O$7=0,F18,IF('Input Data'!$O$7=1,F31,IF('Input Data'!$O$7=2,F44,F57)))</f>
        <v>213.7</v>
      </c>
      <c r="G5" s="3">
        <f>IF('Input Data'!$O$7=0,G18,IF('Input Data'!$O$7=1,G31,IF('Input Data'!$O$7=2,G44,G57)))</f>
        <v>1.417903480135509</v>
      </c>
      <c r="H5" s="3">
        <f>IF('Input Data'!$O$7=0,H18,IF('Input Data'!$O$7=1,H31,IF('Input Data'!$O$7=2,H44,H57)))</f>
        <v>500.73930274305081</v>
      </c>
      <c r="I5" s="3">
        <f>IF('Input Data'!$O$7=0,I18,IF('Input Data'!$O$7=1,I31,IF('Input Data'!$O$7=2,I44,I57)))</f>
        <v>-710</v>
      </c>
      <c r="J5" s="3">
        <f>IF('Input Data'!$O$7=0,J18,IF('Input Data'!$O$7=1,J31,IF('Input Data'!$O$7=2,J44,J57)))</f>
        <v>-451.23261487526958</v>
      </c>
      <c r="K5" s="3">
        <f>IF('Input Data'!$O$7=0,K18,IF('Input Data'!$O$7=1,K31,IF('Input Data'!$O$7=2,K44,K57)))</f>
        <v>-192.46522975053915</v>
      </c>
      <c r="L5" s="3">
        <f>IF('Input Data'!$O$7=0,L18,IF('Input Data'!$O$7=1,L31,IF('Input Data'!$O$7=2,L44,L57)))</f>
        <v>66.302155374191216</v>
      </c>
      <c r="M5" s="3">
        <f>IF('Input Data'!$O$7=0,M18,IF('Input Data'!$O$7=1,M31,IF('Input Data'!$O$7=2,M44,M57)))</f>
        <v>325.0695404989217</v>
      </c>
      <c r="N5" s="3"/>
      <c r="O5" s="3">
        <f>IF('Input Data'!$O$7=0,O18,IF('Input Data'!$O$7=1,O31,IF('Input Data'!$O$7=2,O44,O57)))</f>
        <v>-140499.61771789362</v>
      </c>
    </row>
    <row r="6" spans="1:15">
      <c r="A6" s="3">
        <f>IF('Input Data'!$O$7=0,A19,IF('Input Data'!$O$7=1,A32,IF('Input Data'!$O$7=2,A45,A58)))</f>
        <v>5830</v>
      </c>
      <c r="B6" s="3">
        <f>IF('Input Data'!$O$7=0,B19,IF('Input Data'!$O$7=1,B32,IF('Input Data'!$O$7=2,B45,B58)))</f>
        <v>113</v>
      </c>
      <c r="C6" s="3">
        <f>IF('Input Data'!$O$7=0,C19,IF('Input Data'!$O$7=1,C32,IF('Input Data'!$O$7=2,C45,C58)))</f>
        <v>175</v>
      </c>
      <c r="D6" s="3">
        <f>IF('Input Data'!$O$7=0,D19,IF('Input Data'!$O$7=1,D32,IF('Input Data'!$O$7=2,D45,D58)))</f>
        <v>2.5411764705882356</v>
      </c>
      <c r="E6" s="3">
        <f>IF('Input Data'!$O$7=0,E19,IF('Input Data'!$O$7=1,E32,IF('Input Data'!$O$7=2,E45,E58)))</f>
        <v>0</v>
      </c>
      <c r="F6" s="3">
        <f>IF('Input Data'!$O$7=0,F19,IF('Input Data'!$O$7=1,F32,IF('Input Data'!$O$7=2,F45,F58)))</f>
        <v>286.45</v>
      </c>
      <c r="G6" s="3">
        <f>IF('Input Data'!$O$7=0,G19,IF('Input Data'!$O$7=1,G32,IF('Input Data'!$O$7=2,G45,G58)))</f>
        <v>2.0390240529719734</v>
      </c>
      <c r="H6" s="3">
        <f>IF('Input Data'!$O$7=0,H19,IF('Input Data'!$O$7=1,H32,IF('Input Data'!$O$7=2,H45,H58)))</f>
        <v>437.46418719282298</v>
      </c>
      <c r="I6" s="3">
        <f>IF('Input Data'!$O$7=0,I19,IF('Input Data'!$O$7=1,I32,IF('Input Data'!$O$7=2,I45,I58)))</f>
        <v>-892</v>
      </c>
      <c r="J6" s="3">
        <f>IF('Input Data'!$O$7=0,J19,IF('Input Data'!$O$7=1,J32,IF('Input Data'!$O$7=2,J45,J58)))</f>
        <v>-519.87811033261482</v>
      </c>
      <c r="K6" s="3">
        <f>IF('Input Data'!$O$7=0,K19,IF('Input Data'!$O$7=1,K32,IF('Input Data'!$O$7=2,K45,K58)))</f>
        <v>-147.75622066522965</v>
      </c>
      <c r="L6" s="3">
        <f>IF('Input Data'!$O$7=0,L19,IF('Input Data'!$O$7=1,L32,IF('Input Data'!$O$7=2,L45,L58)))</f>
        <v>224.36566900215553</v>
      </c>
      <c r="M6" s="3">
        <f>IF('Input Data'!$O$7=0,M19,IF('Input Data'!$O$7=1,M32,IF('Input Data'!$O$7=2,M45,M58)))</f>
        <v>596.4875586695407</v>
      </c>
      <c r="N6" s="3"/>
      <c r="O6" s="3">
        <f>IF('Input Data'!$O$7=0,O19,IF('Input Data'!$O$7=1,O32,IF('Input Data'!$O$7=2,O45,O58)))</f>
        <v>-107862.04108561767</v>
      </c>
    </row>
    <row r="7" spans="1:15">
      <c r="A7" s="3">
        <f>IF('Input Data'!$O$7=0,A20,IF('Input Data'!$O$7=1,A33,IF('Input Data'!$O$7=2,A46,A59)))</f>
        <v>6870</v>
      </c>
      <c r="B7" s="3">
        <f>IF('Input Data'!$O$7=0,B20,IF('Input Data'!$O$7=1,B33,IF('Input Data'!$O$7=2,B46,B59)))</f>
        <v>140</v>
      </c>
      <c r="C7" s="3">
        <f>IF('Input Data'!$O$7=0,C20,IF('Input Data'!$O$7=1,C33,IF('Input Data'!$O$7=2,C46,C59)))</f>
        <v>151</v>
      </c>
      <c r="D7" s="3">
        <f>IF('Input Data'!$O$7=0,D20,IF('Input Data'!$O$7=1,D33,IF('Input Data'!$O$7=2,D46,D59)))</f>
        <v>2.2701176470588238</v>
      </c>
      <c r="E7" s="3">
        <f>IF('Input Data'!$O$7=0,E20,IF('Input Data'!$O$7=1,E33,IF('Input Data'!$O$7=2,E46,E59)))</f>
        <v>0</v>
      </c>
      <c r="F7" s="3">
        <f>IF('Input Data'!$O$7=0,F20,IF('Input Data'!$O$7=1,F33,IF('Input Data'!$O$7=2,F46,F59)))</f>
        <v>278.31</v>
      </c>
      <c r="G7" s="3">
        <f>IF('Input Data'!$O$7=0,G20,IF('Input Data'!$O$7=1,G33,IF('Input Data'!$O$7=2,G46,G59)))</f>
        <v>2.1799281121034793</v>
      </c>
      <c r="H7" s="3">
        <f>IF('Input Data'!$O$7=0,H20,IF('Input Data'!$O$7=1,H33,IF('Input Data'!$O$7=2,H46,H59)))</f>
        <v>426.61957283656227</v>
      </c>
      <c r="I7" s="3">
        <f>IF('Input Data'!$O$7=0,I20,IF('Input Data'!$O$7=1,I33,IF('Input Data'!$O$7=2,I46,I59)))</f>
        <v>-930</v>
      </c>
      <c r="J7" s="3">
        <f>IF('Input Data'!$O$7=0,J20,IF('Input Data'!$O$7=1,J33,IF('Input Data'!$O$7=2,J46,J59)))</f>
        <v>-532.16311954111507</v>
      </c>
      <c r="K7" s="3">
        <f>IF('Input Data'!$O$7=0,K20,IF('Input Data'!$O$7=1,K33,IF('Input Data'!$O$7=2,K46,K59)))</f>
        <v>-134.32623908223002</v>
      </c>
      <c r="L7" s="3">
        <f>IF('Input Data'!$O$7=0,L20,IF('Input Data'!$O$7=1,L33,IF('Input Data'!$O$7=2,L46,L59)))</f>
        <v>263.5106413766548</v>
      </c>
      <c r="M7" s="3">
        <f>IF('Input Data'!$O$7=0,M20,IF('Input Data'!$O$7=1,M33,IF('Input Data'!$O$7=2,M46,M59)))</f>
        <v>661.34752183553996</v>
      </c>
      <c r="N7" s="3"/>
      <c r="O7" s="3">
        <f>IF('Input Data'!$O$7=0,O20,IF('Input Data'!$O$7=1,O33,IF('Input Data'!$O$7=2,O46,O59)))</f>
        <v>-98058.154530027925</v>
      </c>
    </row>
    <row r="8" spans="1:15">
      <c r="A8" s="3">
        <f>IF('Input Data'!$O$7=0,A21,IF('Input Data'!$O$7=1,A34,IF('Input Data'!$O$7=2,A47,A60)))</f>
        <v>6950</v>
      </c>
      <c r="B8" s="3">
        <f>IF('Input Data'!$O$7=0,B21,IF('Input Data'!$O$7=1,B34,IF('Input Data'!$O$7=2,B47,B60)))</f>
        <v>190</v>
      </c>
      <c r="C8" s="3">
        <f>IF('Input Data'!$O$7=0,C21,IF('Input Data'!$O$7=1,C34,IF('Input Data'!$O$7=2,C47,C60)))</f>
        <v>200</v>
      </c>
      <c r="D8" s="3">
        <f>IF('Input Data'!$O$7=0,D21,IF('Input Data'!$O$7=1,D34,IF('Input Data'!$O$7=2,D47,D60)))</f>
        <v>2.8235294117647061</v>
      </c>
      <c r="E8" s="3">
        <f>IF('Input Data'!$O$7=0,E21,IF('Input Data'!$O$7=1,E34,IF('Input Data'!$O$7=2,E47,E60)))</f>
        <v>0</v>
      </c>
      <c r="F8" s="3">
        <f>IF('Input Data'!$O$7=0,F21,IF('Input Data'!$O$7=1,F34,IF('Input Data'!$O$7=2,F47,F60)))</f>
        <v>360.62</v>
      </c>
      <c r="G8" s="3">
        <f>IF('Input Data'!$O$7=0,G21,IF('Input Data'!$O$7=1,G34,IF('Input Data'!$O$7=2,G47,G60)))</f>
        <v>2.9426144625808432</v>
      </c>
      <c r="H8" s="3">
        <f>IF('Input Data'!$O$7=0,H21,IF('Input Data'!$O$7=1,H34,IF('Input Data'!$O$7=2,H47,H60)))</f>
        <v>407.80061923148793</v>
      </c>
      <c r="I8" s="3">
        <f>IF('Input Data'!$O$7=0,I21,IF('Input Data'!$O$7=1,I34,IF('Input Data'!$O$7=2,I47,I60)))</f>
        <v>-1200</v>
      </c>
      <c r="J8" s="3">
        <f>IF('Input Data'!$O$7=0,J21,IF('Input Data'!$O$7=1,J34,IF('Input Data'!$O$7=2,J47,J60)))</f>
        <v>-662.97286057899612</v>
      </c>
      <c r="K8" s="3">
        <f>IF('Input Data'!$O$7=0,K21,IF('Input Data'!$O$7=1,K34,IF('Input Data'!$O$7=2,K47,K60)))</f>
        <v>-125.94572115799224</v>
      </c>
      <c r="L8" s="3">
        <f>IF('Input Data'!$O$7=0,L21,IF('Input Data'!$O$7=1,L34,IF('Input Data'!$O$7=2,L47,L60)))</f>
        <v>411.08141826301176</v>
      </c>
      <c r="M8" s="3">
        <f>IF('Input Data'!$O$7=0,M21,IF('Input Data'!$O$7=1,M34,IF('Input Data'!$O$7=2,M47,M60)))</f>
        <v>948.10855768401552</v>
      </c>
      <c r="N8" s="3"/>
      <c r="O8" s="3">
        <f>IF('Input Data'!$O$7=0,O21,IF('Input Data'!$O$7=1,O34,IF('Input Data'!$O$7=2,O47,O60)))</f>
        <v>-91940.376445334317</v>
      </c>
    </row>
    <row r="9" spans="1:15">
      <c r="A9" s="3">
        <f>IF('Input Data'!$O$7=0,A22,IF('Input Data'!$O$7=1,A35,IF('Input Data'!$O$7=2,A48,A61)))</f>
        <v>5770</v>
      </c>
      <c r="B9" s="3">
        <f>IF('Input Data'!$O$7=0,B22,IF('Input Data'!$O$7=1,B35,IF('Input Data'!$O$7=2,B48,B61)))</f>
        <v>80</v>
      </c>
      <c r="C9" s="3">
        <f>IF('Input Data'!$O$7=0,C22,IF('Input Data'!$O$7=1,C35,IF('Input Data'!$O$7=2,C48,C61)))</f>
        <v>108</v>
      </c>
      <c r="D9" s="3">
        <f>IF('Input Data'!$O$7=0,D22,IF('Input Data'!$O$7=1,D35,IF('Input Data'!$O$7=2,D48,D61)))</f>
        <v>1.784470588235294</v>
      </c>
      <c r="E9" s="3">
        <f>IF('Input Data'!$O$7=0,E22,IF('Input Data'!$O$7=1,E35,IF('Input Data'!$O$7=2,E48,E61)))</f>
        <v>0</v>
      </c>
      <c r="F9" s="3">
        <f>IF('Input Data'!$O$7=0,F22,IF('Input Data'!$O$7=1,F35,IF('Input Data'!$O$7=2,F48,F61)))</f>
        <v>212.83</v>
      </c>
      <c r="G9" s="3">
        <f>IF('Input Data'!$O$7=0,G22,IF('Input Data'!$O$7=1,G35,IF('Input Data'!$O$7=2,G48,G61)))</f>
        <v>1.6185808253772711</v>
      </c>
      <c r="H9" s="3">
        <f>IF('Input Data'!$O$7=0,H22,IF('Input Data'!$O$7=1,H35,IF('Input Data'!$O$7=2,H48,H61)))</f>
        <v>419.50330150595568</v>
      </c>
      <c r="I9" s="3">
        <f>IF('Input Data'!$O$7=0,I22,IF('Input Data'!$O$7=1,I35,IF('Input Data'!$O$7=2,I48,I61)))</f>
        <v>-679</v>
      </c>
      <c r="J9" s="3">
        <f>IF('Input Data'!$O$7=0,J22,IF('Input Data'!$O$7=1,J35,IF('Input Data'!$O$7=2,J48,J61)))</f>
        <v>-383.60899936864803</v>
      </c>
      <c r="K9" s="3">
        <f>IF('Input Data'!$O$7=0,K22,IF('Input Data'!$O$7=1,K35,IF('Input Data'!$O$7=2,K48,K61)))</f>
        <v>-88.217998737296057</v>
      </c>
      <c r="L9" s="3">
        <f>IF('Input Data'!$O$7=0,L22,IF('Input Data'!$O$7=1,L35,IF('Input Data'!$O$7=2,L48,L61)))</f>
        <v>207.17300189405591</v>
      </c>
      <c r="M9" s="3">
        <f>IF('Input Data'!$O$7=0,M22,IF('Input Data'!$O$7=1,M35,IF('Input Data'!$O$7=2,M48,M61)))</f>
        <v>502.56400252540789</v>
      </c>
      <c r="N9" s="3"/>
      <c r="O9" s="3">
        <f>IF('Input Data'!$O$7=0,O22,IF('Input Data'!$O$7=1,O35,IF('Input Data'!$O$7=2,O48,O61)))</f>
        <v>-64399.139078226101</v>
      </c>
    </row>
    <row r="10" spans="1:15">
      <c r="A10" s="3">
        <f>IF('Input Data'!$O$7=0,A23,IF('Input Data'!$O$7=1,A36,IF('Input Data'!$O$7=2,A49,A62)))</f>
        <v>5850</v>
      </c>
      <c r="B10" s="3">
        <f>IF('Input Data'!$O$7=0,B23,IF('Input Data'!$O$7=1,B36,IF('Input Data'!$O$7=2,B49,B62)))</f>
        <v>129</v>
      </c>
      <c r="C10" s="3">
        <f>IF('Input Data'!$O$7=0,C23,IF('Input Data'!$O$7=1,C36,IF('Input Data'!$O$7=2,C49,C62)))</f>
        <v>151</v>
      </c>
      <c r="D10" s="3">
        <f>IF('Input Data'!$O$7=0,D23,IF('Input Data'!$O$7=1,D36,IF('Input Data'!$O$7=2,D49,D62)))</f>
        <v>2.2701176470588238</v>
      </c>
      <c r="E10" s="3">
        <f>IF('Input Data'!$O$7=0,E23,IF('Input Data'!$O$7=1,E36,IF('Input Data'!$O$7=2,E49,E62)))</f>
        <v>0</v>
      </c>
      <c r="F10" s="3">
        <f>IF('Input Data'!$O$7=0,F23,IF('Input Data'!$O$7=1,F36,IF('Input Data'!$O$7=2,F49,F62)))</f>
        <v>325.49</v>
      </c>
      <c r="G10" s="3">
        <f>IF('Input Data'!$O$7=0,G23,IF('Input Data'!$O$7=1,G36,IF('Input Data'!$O$7=2,G49,G62)))</f>
        <v>2.9343140806898673</v>
      </c>
      <c r="H10" s="3">
        <f>IF('Input Data'!$O$7=0,H23,IF('Input Data'!$O$7=1,H36,IF('Input Data'!$O$7=2,H49,H62)))</f>
        <v>301.94450070310756</v>
      </c>
      <c r="I10" s="3">
        <f>IF('Input Data'!$O$7=0,I23,IF('Input Data'!$O$7=1,I36,IF('Input Data'!$O$7=2,I49,I62)))</f>
        <v>-886</v>
      </c>
      <c r="J10" s="3">
        <f>IF('Input Data'!$O$7=0,J23,IF('Input Data'!$O$7=1,J36,IF('Input Data'!$O$7=2,J49,J62)))</f>
        <v>-350.48768027409926</v>
      </c>
      <c r="K10" s="3">
        <f>IF('Input Data'!$O$7=0,K23,IF('Input Data'!$O$7=1,K36,IF('Input Data'!$O$7=2,K49,K62)))</f>
        <v>185.02463945180148</v>
      </c>
      <c r="L10" s="3">
        <f>IF('Input Data'!$O$7=0,L23,IF('Input Data'!$O$7=1,L36,IF('Input Data'!$O$7=2,L49,L62)))</f>
        <v>720.53695917770233</v>
      </c>
      <c r="M10" s="3">
        <f>IF('Input Data'!$O$7=0,M23,IF('Input Data'!$O$7=1,M36,IF('Input Data'!$O$7=2,M49,M62)))</f>
        <v>1256.049278903603</v>
      </c>
      <c r="N10" s="3"/>
      <c r="O10" s="3">
        <f>IF('Input Data'!$O$7=0,O23,IF('Input Data'!$O$7=1,O36,IF('Input Data'!$O$7=2,O49,O62)))</f>
        <v>135067.98679981512</v>
      </c>
    </row>
    <row r="11" spans="1:15">
      <c r="A11" s="3">
        <f>IF('Input Data'!$O$7=0,A24,IF('Input Data'!$O$7=1,A37,IF('Input Data'!$O$7=2,A50,A63)))</f>
        <v>5870</v>
      </c>
      <c r="B11" s="3">
        <f>IF('Input Data'!$O$7=0,B24,IF('Input Data'!$O$7=1,B37,IF('Input Data'!$O$7=2,B50,B63)))</f>
        <v>147</v>
      </c>
      <c r="C11" s="3">
        <f>IF('Input Data'!$O$7=0,C24,IF('Input Data'!$O$7=1,C37,IF('Input Data'!$O$7=2,C50,C63)))</f>
        <v>188</v>
      </c>
      <c r="D11" s="3">
        <f>IF('Input Data'!$O$7=0,D24,IF('Input Data'!$O$7=1,D37,IF('Input Data'!$O$7=2,D50,D63)))</f>
        <v>2.6880000000000006</v>
      </c>
      <c r="E11" s="3">
        <f>IF('Input Data'!$O$7=0,E24,IF('Input Data'!$O$7=1,E37,IF('Input Data'!$O$7=2,E50,E63)))</f>
        <v>0</v>
      </c>
      <c r="F11" s="3">
        <f>IF('Input Data'!$O$7=0,F24,IF('Input Data'!$O$7=1,F37,IF('Input Data'!$O$7=2,F50,F63)))</f>
        <v>393.46</v>
      </c>
      <c r="G11" s="3">
        <f>IF('Input Data'!$O$7=0,G24,IF('Input Data'!$O$7=1,G37,IF('Input Data'!$O$7=2,G50,G63)))</f>
        <v>3.6032399999999987</v>
      </c>
      <c r="H11" s="3">
        <f>IF('Input Data'!$O$7=0,H24,IF('Input Data'!$O$7=1,H37,IF('Input Data'!$O$7=2,H50,H63)))</f>
        <v>285.29878664757285</v>
      </c>
      <c r="I11" s="3">
        <f>IF('Input Data'!$O$7=0,I24,IF('Input Data'!$O$7=1,I37,IF('Input Data'!$O$7=2,I50,I63)))</f>
        <v>-1028</v>
      </c>
      <c r="J11" s="3">
        <f>IF('Input Data'!$O$7=0,J24,IF('Input Data'!$O$7=1,J37,IF('Input Data'!$O$7=2,J50,J63)))</f>
        <v>-370.40870000000029</v>
      </c>
      <c r="K11" s="3">
        <f>IF('Input Data'!$O$7=0,K24,IF('Input Data'!$O$7=1,K37,IF('Input Data'!$O$7=2,K50,K63)))</f>
        <v>287.18259999999941</v>
      </c>
      <c r="L11" s="3">
        <f>IF('Input Data'!$O$7=0,L24,IF('Input Data'!$O$7=1,L37,IF('Input Data'!$O$7=2,L50,L63)))</f>
        <v>944.77389999999923</v>
      </c>
      <c r="M11" s="3">
        <f>IF('Input Data'!$O$7=0,M24,IF('Input Data'!$O$7=1,M37,IF('Input Data'!$O$7=2,M50,M63)))</f>
        <v>1602.3651999999988</v>
      </c>
      <c r="N11" s="3"/>
      <c r="O11" s="3">
        <f>IF('Input Data'!$O$7=0,O24,IF('Input Data'!$O$7=1,O37,IF('Input Data'!$O$7=2,O50,O63)))</f>
        <v>209643.2979999996</v>
      </c>
    </row>
    <row r="12" spans="1:15">
      <c r="A12" s="3">
        <f>IF('Input Data'!$O$7=0,A25,IF('Input Data'!$O$7=1,A38,IF('Input Data'!$O$7=2,A51,A64)))</f>
        <v>5970</v>
      </c>
      <c r="B12" s="3">
        <f>IF('Input Data'!$O$7=0,B25,IF('Input Data'!$O$7=1,B38,IF('Input Data'!$O$7=2,B51,B64)))</f>
        <v>349</v>
      </c>
      <c r="C12" s="3">
        <f>IF('Input Data'!$O$7=0,C25,IF('Input Data'!$O$7=1,C38,IF('Input Data'!$O$7=2,C51,C64)))</f>
        <v>294</v>
      </c>
      <c r="D12" s="3">
        <f>IF('Input Data'!$O$7=0,D25,IF('Input Data'!$O$7=1,D38,IF('Input Data'!$O$7=2,D51,D64)))</f>
        <v>3.8851764705882346</v>
      </c>
      <c r="E12" s="3">
        <f>IF('Input Data'!$O$7=0,E25,IF('Input Data'!$O$7=1,E38,IF('Input Data'!$O$7=2,E51,E64)))</f>
        <v>0</v>
      </c>
      <c r="F12" s="3">
        <f>IF('Input Data'!$O$7=0,F25,IF('Input Data'!$O$7=1,F38,IF('Input Data'!$O$7=2,F51,F64)))</f>
        <v>655.83</v>
      </c>
      <c r="G12" s="3">
        <f>IF('Input Data'!$O$7=0,G25,IF('Input Data'!$O$7=1,G38,IF('Input Data'!$O$7=2,G51,G64)))</f>
        <v>6.6012361995688327</v>
      </c>
      <c r="H12" s="3">
        <f>IF('Input Data'!$O$7=0,H25,IF('Input Data'!$O$7=1,H38,IF('Input Data'!$O$7=2,H51,H64)))</f>
        <v>276.76634266159613</v>
      </c>
      <c r="I12" s="3">
        <f>IF('Input Data'!$O$7=0,I25,IF('Input Data'!$O$7=1,I38,IF('Input Data'!$O$7=2,I51,I64)))</f>
        <v>-1827</v>
      </c>
      <c r="J12" s="3">
        <f>IF('Input Data'!$O$7=0,J25,IF('Input Data'!$O$7=1,J38,IF('Input Data'!$O$7=2,J51,J64)))</f>
        <v>-622.27439357868798</v>
      </c>
      <c r="K12" s="3">
        <f>IF('Input Data'!$O$7=0,K25,IF('Input Data'!$O$7=1,K38,IF('Input Data'!$O$7=2,K51,K64)))</f>
        <v>582.45121284262405</v>
      </c>
      <c r="L12" s="3">
        <f>IF('Input Data'!$O$7=0,L25,IF('Input Data'!$O$7=1,L38,IF('Input Data'!$O$7=2,L51,L64)))</f>
        <v>1787.1768192639361</v>
      </c>
      <c r="M12" s="3">
        <f>IF('Input Data'!$O$7=0,M25,IF('Input Data'!$O$7=1,M38,IF('Input Data'!$O$7=2,M51,M64)))</f>
        <v>2991.9024256852481</v>
      </c>
      <c r="N12" s="3"/>
      <c r="O12" s="3">
        <f>IF('Input Data'!$O$7=0,O25,IF('Input Data'!$O$7=1,O38,IF('Input Data'!$O$7=2,O51,O64)))</f>
        <v>425189.38537511555</v>
      </c>
    </row>
    <row r="14" spans="1:15">
      <c r="A14" s="3">
        <f>INDEX('Input Data'!A$14:A$25,MATCH($O14,'Input Data'!$P$14:$P$25,0))</f>
        <v>6990</v>
      </c>
      <c r="B14" s="2">
        <f>VALUE(INDEX('Input Data'!B$14:B$25,MATCH($O14,'Input Data'!$P$14:$P$25,0)))</f>
        <v>700</v>
      </c>
      <c r="C14" s="3">
        <f>VALUE(INDEX('Input Data'!C$14:C$25,MATCH($O14,'Input Data'!$P$14:$P$25,0)))</f>
        <v>375</v>
      </c>
      <c r="D14" s="3">
        <f>VALUE(INDEX('Input Data'!H$14:H$25,MATCH($O14,'Input Data'!$P$14:$P$25,0)))</f>
        <v>4.8000000000000007</v>
      </c>
      <c r="E14" s="3"/>
      <c r="F14" s="1">
        <f>VALUE(INDEX('Input Data'!D$14:D$25,MATCH($O14,'Input Data'!$P$14:$P$25,0)))</f>
        <v>758.82</v>
      </c>
      <c r="G14" s="59">
        <f>VALUE(INDEX('Input Data'!I$14:I$25,MATCH($O14,'Input Data'!$P$14:$P$25,0)))</f>
        <v>7.3331742408376961</v>
      </c>
      <c r="H14" s="61">
        <f>VALUE(INDEX('Input Data'!J$14:J$25,MATCH($O14,'Input Data'!$P$14:$P$25,0)))</f>
        <v>443.60053275215751</v>
      </c>
      <c r="I14" s="2">
        <f>VALUE(INDEX('Input Data'!K$14:K$25,MATCH($O14,'Input Data'!$P$14:$P$25,0)))</f>
        <v>-3253</v>
      </c>
      <c r="J14" s="2">
        <f>VALUE(INDEX('Input Data'!L$14:L$25,MATCH($O14,'Input Data'!$P$14:$P$25,0)))</f>
        <v>-1914.6957010471206</v>
      </c>
      <c r="K14" s="2">
        <f>VALUE(INDEX('Input Data'!M$14:M$25,MATCH($O14,'Input Data'!$P$14:$P$25,0)))</f>
        <v>-576.39140209424113</v>
      </c>
      <c r="L14" s="2">
        <f>VALUE(INDEX('Input Data'!N$14:N$25,MATCH($O14,'Input Data'!$P$14:$P$25,0)))</f>
        <v>761.91289685863876</v>
      </c>
      <c r="M14" s="2">
        <f>VALUE(INDEX('Input Data'!O$14:O$25,MATCH($O14,'Input Data'!$P$14:$P$25,0)))</f>
        <v>2100.2171958115177</v>
      </c>
      <c r="N14" s="63">
        <f>MIN(I14:I25)</f>
        <v>-3253</v>
      </c>
      <c r="O14" s="4">
        <f>SMALL('Input Data'!P$14:P$25,ROW(1:1))</f>
        <v>-420765.72352879593</v>
      </c>
    </row>
    <row r="15" spans="1:15">
      <c r="A15" s="3">
        <f>INDEX('Input Data'!A$14:A$25,MATCH($O15,'Input Data'!$P$14:$P$25,0))</f>
        <v>6970</v>
      </c>
      <c r="B15" s="2">
        <f>VALUE(INDEX('Input Data'!B$14:B$25,MATCH($O15,'Input Data'!$P$14:$P$25,0)))</f>
        <v>250</v>
      </c>
      <c r="C15" s="3">
        <f>VALUE(INDEX('Input Data'!C$14:C$25,MATCH($O15,'Input Data'!$P$14:$P$25,0)))</f>
        <v>250</v>
      </c>
      <c r="D15" s="3">
        <f>VALUE(INDEX('Input Data'!H$14:H$25,MATCH($O15,'Input Data'!$P$14:$P$25,0)))</f>
        <v>3.3882352941176475</v>
      </c>
      <c r="E15" s="3"/>
      <c r="F15" s="1">
        <f>VALUE(INDEX('Input Data'!D$14:D$25,MATCH($O15,'Input Data'!$P$14:$P$25,0)))</f>
        <v>389.55</v>
      </c>
      <c r="G15" s="59">
        <f>VALUE(INDEX('Input Data'!I$14:I$25,MATCH($O15,'Input Data'!$P$14:$P$25,0)))</f>
        <v>2.8404856482907288</v>
      </c>
      <c r="H15" s="61">
        <f>VALUE(INDEX('Input Data'!J$14:J$25,MATCH($O15,'Input Data'!$P$14:$P$25,0)))</f>
        <v>503.78709037347494</v>
      </c>
      <c r="I15" s="2">
        <f>VALUE(INDEX('Input Data'!K$14:K$25,MATCH($O15,'Input Data'!$P$14:$P$25,0)))</f>
        <v>-1431</v>
      </c>
      <c r="J15" s="2">
        <f>VALUE(INDEX('Input Data'!L$14:L$25,MATCH($O15,'Input Data'!$P$14:$P$25,0)))</f>
        <v>-912.61136918694194</v>
      </c>
      <c r="K15" s="2">
        <f>VALUE(INDEX('Input Data'!M$14:M$25,MATCH($O15,'Input Data'!$P$14:$P$25,0)))</f>
        <v>-394.22273837388389</v>
      </c>
      <c r="L15" s="2">
        <f>VALUE(INDEX('Input Data'!N$14:N$25,MATCH($O15,'Input Data'!$P$14:$P$25,0)))</f>
        <v>124.16589243917406</v>
      </c>
      <c r="M15" s="2">
        <f>VALUE(INDEX('Input Data'!O$14:O$25,MATCH($O15,'Input Data'!$P$14:$P$25,0)))</f>
        <v>642.55452325223223</v>
      </c>
      <c r="N15" s="2">
        <f>MAX(M14:M25)</f>
        <v>2991.9024256852481</v>
      </c>
      <c r="O15" s="4">
        <f>SMALL('Input Data'!P$14:P$25,ROW(2:2))</f>
        <v>-287782.59901293524</v>
      </c>
    </row>
    <row r="16" spans="1:15">
      <c r="A16" s="3">
        <f>INDEX('Input Data'!A$14:A$25,MATCH($O16,'Input Data'!$P$14:$P$25,0))</f>
        <v>6750</v>
      </c>
      <c r="B16" s="2">
        <f>VALUE(INDEX('Input Data'!B$14:B$25,MATCH($O16,'Input Data'!$P$14:$P$25,0)))</f>
        <v>86.79</v>
      </c>
      <c r="C16" s="3">
        <f>VALUE(INDEX('Input Data'!C$14:C$25,MATCH($O16,'Input Data'!$P$14:$P$25,0)))</f>
        <v>86</v>
      </c>
      <c r="D16" s="3">
        <f>VALUE(INDEX('Input Data'!H$14:H$25,MATCH($O16,'Input Data'!$P$14:$P$25,0)))</f>
        <v>1.536</v>
      </c>
      <c r="E16" s="3"/>
      <c r="F16" s="1">
        <f>VALUE(INDEX('Input Data'!D$14:D$25,MATCH($O16,'Input Data'!$P$14:$P$25,0)))</f>
        <v>167.59</v>
      </c>
      <c r="G16" s="59">
        <f>VALUE(INDEX('Input Data'!I$14:I$25,MATCH($O16,'Input Data'!$P$14:$P$25,0)))</f>
        <v>1.1436851308900522</v>
      </c>
      <c r="H16" s="61">
        <f>VALUE(INDEX('Input Data'!J$14:J$25,MATCH($O16,'Input Data'!$P$14:$P$25,0)))</f>
        <v>617.44266925149577</v>
      </c>
      <c r="I16" s="2">
        <f>VALUE(INDEX('Input Data'!K$14:K$25,MATCH($O16,'Input Data'!$P$14:$P$25,0)))</f>
        <v>-706.16000000000008</v>
      </c>
      <c r="J16" s="2">
        <f>VALUE(INDEX('Input Data'!L$14:L$25,MATCH($O16,'Input Data'!$P$14:$P$25,0)))</f>
        <v>-497.43746361256558</v>
      </c>
      <c r="K16" s="2">
        <f>VALUE(INDEX('Input Data'!M$14:M$25,MATCH($O16,'Input Data'!$P$14:$P$25,0)))</f>
        <v>-288.71492722513102</v>
      </c>
      <c r="L16" s="2">
        <f>VALUE(INDEX('Input Data'!N$14:N$25,MATCH($O16,'Input Data'!$P$14:$P$25,0)))</f>
        <v>-79.992390837696462</v>
      </c>
      <c r="M16" s="2">
        <f>VALUE(INDEX('Input Data'!O$14:O$25,MATCH($O16,'Input Data'!$P$14:$P$25,0)))</f>
        <v>128.73014554973804</v>
      </c>
      <c r="N16" s="2">
        <f>MAX(ABS(N15),ABS(N14))</f>
        <v>3253</v>
      </c>
      <c r="O16" s="4">
        <f>SMALL('Input Data'!P$14:P$25,ROW(3:3))</f>
        <v>-210761.89687434566</v>
      </c>
    </row>
    <row r="17" spans="1:15">
      <c r="A17" s="3">
        <f>INDEX('Input Data'!A$14:A$25,MATCH($O17,'Input Data'!$P$14:$P$25,0))</f>
        <v>6770</v>
      </c>
      <c r="B17" s="2">
        <f>VALUE(INDEX('Input Data'!B$14:B$25,MATCH($O17,'Input Data'!$P$14:$P$25,0)))</f>
        <v>90</v>
      </c>
      <c r="C17" s="3">
        <f>VALUE(INDEX('Input Data'!C$14:C$25,MATCH($O17,'Input Data'!$P$14:$P$25,0)))</f>
        <v>108</v>
      </c>
      <c r="D17" s="3">
        <f>VALUE(INDEX('Input Data'!H$14:H$25,MATCH($O17,'Input Data'!$P$14:$P$25,0)))</f>
        <v>1.784470588235294</v>
      </c>
      <c r="E17" s="3"/>
      <c r="F17" s="1">
        <f>VALUE(INDEX('Input Data'!D$14:D$25,MATCH($O17,'Input Data'!$P$14:$P$25,0)))</f>
        <v>196.67</v>
      </c>
      <c r="G17" s="59">
        <f>VALUE(INDEX('Input Data'!I$14:I$25,MATCH($O17,'Input Data'!$P$14:$P$25,0)))</f>
        <v>1.3601900400369566</v>
      </c>
      <c r="H17" s="61">
        <f>VALUE(INDEX('Input Data'!J$14:J$25,MATCH($O17,'Input Data'!$P$14:$P$25,0)))</f>
        <v>528.60260613323169</v>
      </c>
      <c r="I17" s="2">
        <f>VALUE(INDEX('Input Data'!K$14:K$25,MATCH($O17,'Input Data'!$P$14:$P$25,0)))</f>
        <v>-719</v>
      </c>
      <c r="J17" s="2">
        <f>VALUE(INDEX('Input Data'!L$14:L$25,MATCH($O17,'Input Data'!$P$14:$P$25,0)))</f>
        <v>-470.76531769325538</v>
      </c>
      <c r="K17" s="2">
        <f>VALUE(INDEX('Input Data'!M$14:M$25,MATCH($O17,'Input Data'!$P$14:$P$25,0)))</f>
        <v>-222.53063538651082</v>
      </c>
      <c r="L17" s="2">
        <f>VALUE(INDEX('Input Data'!N$14:N$25,MATCH($O17,'Input Data'!$P$14:$P$25,0)))</f>
        <v>25.704046920233736</v>
      </c>
      <c r="M17" s="2">
        <f>VALUE(INDEX('Input Data'!O$14:O$25,MATCH($O17,'Input Data'!$P$14:$P$25,0)))</f>
        <v>273.93872922697835</v>
      </c>
      <c r="N17" s="2">
        <f>-N16</f>
        <v>-3253</v>
      </c>
      <c r="O17" s="4">
        <f>SMALL('Input Data'!P$14:P$25,ROW(4:4))</f>
        <v>-162447.36383215291</v>
      </c>
    </row>
    <row r="18" spans="1:15">
      <c r="A18" s="3">
        <f>INDEX('Input Data'!A$14:A$25,MATCH($O18,'Input Data'!$P$14:$P$25,0))</f>
        <v>6850</v>
      </c>
      <c r="B18" s="2">
        <f>VALUE(INDEX('Input Data'!B$14:B$25,MATCH($O18,'Input Data'!$P$14:$P$25,0)))</f>
        <v>85</v>
      </c>
      <c r="C18" s="3">
        <f>VALUE(INDEX('Input Data'!C$14:C$25,MATCH($O18,'Input Data'!$P$14:$P$25,0)))</f>
        <v>127</v>
      </c>
      <c r="D18" s="3">
        <f>VALUE(INDEX('Input Data'!H$14:H$25,MATCH($O18,'Input Data'!$P$14:$P$25,0)))</f>
        <v>1.999058823529412</v>
      </c>
      <c r="E18" s="3"/>
      <c r="F18" s="1">
        <f>VALUE(INDEX('Input Data'!D$14:D$25,MATCH($O18,'Input Data'!$P$14:$P$25,0)))</f>
        <v>213.7</v>
      </c>
      <c r="G18" s="59">
        <f>VALUE(INDEX('Input Data'!I$14:I$25,MATCH($O18,'Input Data'!$P$14:$P$25,0)))</f>
        <v>1.417903480135509</v>
      </c>
      <c r="H18" s="61">
        <f>VALUE(INDEX('Input Data'!J$14:J$25,MATCH($O18,'Input Data'!$P$14:$P$25,0)))</f>
        <v>500.73930274305081</v>
      </c>
      <c r="I18" s="2">
        <f>VALUE(INDEX('Input Data'!K$14:K$25,MATCH($O18,'Input Data'!$P$14:$P$25,0)))</f>
        <v>-710</v>
      </c>
      <c r="J18" s="2">
        <f>VALUE(INDEX('Input Data'!L$14:L$25,MATCH($O18,'Input Data'!$P$14:$P$25,0)))</f>
        <v>-451.23261487526958</v>
      </c>
      <c r="K18" s="2">
        <f>VALUE(INDEX('Input Data'!M$14:M$25,MATCH($O18,'Input Data'!$P$14:$P$25,0)))</f>
        <v>-192.46522975053915</v>
      </c>
      <c r="L18" s="2">
        <f>VALUE(INDEX('Input Data'!N$14:N$25,MATCH($O18,'Input Data'!$P$14:$P$25,0)))</f>
        <v>66.302155374191216</v>
      </c>
      <c r="M18" s="2">
        <f>VALUE(INDEX('Input Data'!O$14:O$25,MATCH($O18,'Input Data'!$P$14:$P$25,0)))</f>
        <v>325.0695404989217</v>
      </c>
      <c r="N18" s="2"/>
      <c r="O18" s="4">
        <f>SMALL('Input Data'!P$14:P$25,ROW(5:5))</f>
        <v>-140499.61771789362</v>
      </c>
    </row>
    <row r="19" spans="1:15">
      <c r="A19" s="3">
        <f>INDEX('Input Data'!A$14:A$25,MATCH($O19,'Input Data'!$P$14:$P$25,0))</f>
        <v>5830</v>
      </c>
      <c r="B19" s="2">
        <f>VALUE(INDEX('Input Data'!B$14:B$25,MATCH($O19,'Input Data'!$P$14:$P$25,0)))</f>
        <v>113</v>
      </c>
      <c r="C19" s="3">
        <f>VALUE(INDEX('Input Data'!C$14:C$25,MATCH($O19,'Input Data'!$P$14:$P$25,0)))</f>
        <v>175</v>
      </c>
      <c r="D19" s="3">
        <f>VALUE(INDEX('Input Data'!H$14:H$25,MATCH($O19,'Input Data'!$P$14:$P$25,0)))</f>
        <v>2.5411764705882356</v>
      </c>
      <c r="E19" s="3"/>
      <c r="F19" s="1">
        <f>VALUE(INDEX('Input Data'!D$14:D$25,MATCH($O19,'Input Data'!$P$14:$P$25,0)))</f>
        <v>286.45</v>
      </c>
      <c r="G19" s="59">
        <f>VALUE(INDEX('Input Data'!I$14:I$25,MATCH($O19,'Input Data'!$P$14:$P$25,0)))</f>
        <v>2.0390240529719734</v>
      </c>
      <c r="H19" s="61">
        <f>VALUE(INDEX('Input Data'!J$14:J$25,MATCH($O19,'Input Data'!$P$14:$P$25,0)))</f>
        <v>437.46418719282298</v>
      </c>
      <c r="I19" s="2">
        <f>VALUE(INDEX('Input Data'!K$14:K$25,MATCH($O19,'Input Data'!$P$14:$P$25,0)))</f>
        <v>-892</v>
      </c>
      <c r="J19" s="2">
        <f>VALUE(INDEX('Input Data'!L$14:L$25,MATCH($O19,'Input Data'!$P$14:$P$25,0)))</f>
        <v>-519.87811033261482</v>
      </c>
      <c r="K19" s="2">
        <f>VALUE(INDEX('Input Data'!M$14:M$25,MATCH($O19,'Input Data'!$P$14:$P$25,0)))</f>
        <v>-147.75622066522965</v>
      </c>
      <c r="L19" s="2">
        <f>VALUE(INDEX('Input Data'!N$14:N$25,MATCH($O19,'Input Data'!$P$14:$P$25,0)))</f>
        <v>224.36566900215553</v>
      </c>
      <c r="M19" s="2">
        <f>VALUE(INDEX('Input Data'!O$14:O$25,MATCH($O19,'Input Data'!$P$14:$P$25,0)))</f>
        <v>596.4875586695407</v>
      </c>
      <c r="N19" s="2"/>
      <c r="O19" s="4">
        <f>SMALL('Input Data'!P$14:P$25,ROW(6:6))</f>
        <v>-107862.04108561767</v>
      </c>
    </row>
    <row r="20" spans="1:15">
      <c r="A20" s="3">
        <f>INDEX('Input Data'!A$14:A$25,MATCH($O20,'Input Data'!$P$14:$P$25,0))</f>
        <v>6870</v>
      </c>
      <c r="B20" s="2">
        <f>VALUE(INDEX('Input Data'!B$14:B$25,MATCH($O20,'Input Data'!$P$14:$P$25,0)))</f>
        <v>140</v>
      </c>
      <c r="C20" s="3">
        <f>VALUE(INDEX('Input Data'!C$14:C$25,MATCH($O20,'Input Data'!$P$14:$P$25,0)))</f>
        <v>151</v>
      </c>
      <c r="D20" s="3">
        <f>VALUE(INDEX('Input Data'!H$14:H$25,MATCH($O20,'Input Data'!$P$14:$P$25,0)))</f>
        <v>2.2701176470588238</v>
      </c>
      <c r="E20" s="3"/>
      <c r="F20" s="1">
        <f>VALUE(INDEX('Input Data'!D$14:D$25,MATCH($O20,'Input Data'!$P$14:$P$25,0)))</f>
        <v>278.31</v>
      </c>
      <c r="G20" s="59">
        <f>VALUE(INDEX('Input Data'!I$14:I$25,MATCH($O20,'Input Data'!$P$14:$P$25,0)))</f>
        <v>2.1799281121034793</v>
      </c>
      <c r="H20" s="61">
        <f>VALUE(INDEX('Input Data'!J$14:J$25,MATCH($O20,'Input Data'!$P$14:$P$25,0)))</f>
        <v>426.61957283656227</v>
      </c>
      <c r="I20" s="2">
        <f>VALUE(INDEX('Input Data'!K$14:K$25,MATCH($O20,'Input Data'!$P$14:$P$25,0)))</f>
        <v>-930</v>
      </c>
      <c r="J20" s="2">
        <f>VALUE(INDEX('Input Data'!L$14:L$25,MATCH($O20,'Input Data'!$P$14:$P$25,0)))</f>
        <v>-532.16311954111507</v>
      </c>
      <c r="K20" s="2">
        <f>VALUE(INDEX('Input Data'!M$14:M$25,MATCH($O20,'Input Data'!$P$14:$P$25,0)))</f>
        <v>-134.32623908223002</v>
      </c>
      <c r="L20" s="2">
        <f>VALUE(INDEX('Input Data'!N$14:N$25,MATCH($O20,'Input Data'!$P$14:$P$25,0)))</f>
        <v>263.5106413766548</v>
      </c>
      <c r="M20" s="2">
        <f>VALUE(INDEX('Input Data'!O$14:O$25,MATCH($O20,'Input Data'!$P$14:$P$25,0)))</f>
        <v>661.34752183553996</v>
      </c>
      <c r="N20" s="2"/>
      <c r="O20" s="4">
        <f>SMALL('Input Data'!P$14:P$25,ROW(7:7))</f>
        <v>-98058.154530027925</v>
      </c>
    </row>
    <row r="21" spans="1:15">
      <c r="A21" s="3">
        <f>INDEX('Input Data'!A$14:A$25,MATCH($O21,'Input Data'!$P$14:$P$25,0))</f>
        <v>6950</v>
      </c>
      <c r="B21" s="2">
        <f>VALUE(INDEX('Input Data'!B$14:B$25,MATCH($O21,'Input Data'!$P$14:$P$25,0)))</f>
        <v>190</v>
      </c>
      <c r="C21" s="3">
        <f>VALUE(INDEX('Input Data'!C$14:C$25,MATCH($O21,'Input Data'!$P$14:$P$25,0)))</f>
        <v>200</v>
      </c>
      <c r="D21" s="3">
        <f>VALUE(INDEX('Input Data'!H$14:H$25,MATCH($O21,'Input Data'!$P$14:$P$25,0)))</f>
        <v>2.8235294117647061</v>
      </c>
      <c r="E21" s="3"/>
      <c r="F21" s="1">
        <f>VALUE(INDEX('Input Data'!D$14:D$25,MATCH($O21,'Input Data'!$P$14:$P$25,0)))</f>
        <v>360.62</v>
      </c>
      <c r="G21" s="59">
        <f>VALUE(INDEX('Input Data'!I$14:I$25,MATCH($O21,'Input Data'!$P$14:$P$25,0)))</f>
        <v>2.9426144625808432</v>
      </c>
      <c r="H21" s="61">
        <f>VALUE(INDEX('Input Data'!J$14:J$25,MATCH($O21,'Input Data'!$P$14:$P$25,0)))</f>
        <v>407.80061923148793</v>
      </c>
      <c r="I21" s="2">
        <f>VALUE(INDEX('Input Data'!K$14:K$25,MATCH($O21,'Input Data'!$P$14:$P$25,0)))</f>
        <v>-1200</v>
      </c>
      <c r="J21" s="2">
        <f>VALUE(INDEX('Input Data'!L$14:L$25,MATCH($O21,'Input Data'!$P$14:$P$25,0)))</f>
        <v>-662.97286057899612</v>
      </c>
      <c r="K21" s="2">
        <f>VALUE(INDEX('Input Data'!M$14:M$25,MATCH($O21,'Input Data'!$P$14:$P$25,0)))</f>
        <v>-125.94572115799224</v>
      </c>
      <c r="L21" s="2">
        <f>VALUE(INDEX('Input Data'!N$14:N$25,MATCH($O21,'Input Data'!$P$14:$P$25,0)))</f>
        <v>411.08141826301176</v>
      </c>
      <c r="M21" s="2">
        <f>VALUE(INDEX('Input Data'!O$14:O$25,MATCH($O21,'Input Data'!$P$14:$P$25,0)))</f>
        <v>948.10855768401552</v>
      </c>
      <c r="N21" s="2"/>
      <c r="O21" s="4">
        <f>SMALL('Input Data'!P$14:P$25,ROW(8:8))</f>
        <v>-91940.376445334317</v>
      </c>
    </row>
    <row r="22" spans="1:15">
      <c r="A22" s="3">
        <f>INDEX('Input Data'!A$14:A$25,MATCH($O22,'Input Data'!$P$14:$P$25,0))</f>
        <v>5770</v>
      </c>
      <c r="B22" s="2">
        <f>VALUE(INDEX('Input Data'!B$14:B$25,MATCH($O22,'Input Data'!$P$14:$P$25,0)))</f>
        <v>80</v>
      </c>
      <c r="C22" s="3">
        <f>VALUE(INDEX('Input Data'!C$14:C$25,MATCH($O22,'Input Data'!$P$14:$P$25,0)))</f>
        <v>108</v>
      </c>
      <c r="D22" s="3">
        <f>VALUE(INDEX('Input Data'!H$14:H$25,MATCH($O22,'Input Data'!$P$14:$P$25,0)))</f>
        <v>1.784470588235294</v>
      </c>
      <c r="E22" s="3"/>
      <c r="F22" s="1">
        <f>VALUE(INDEX('Input Data'!D$14:D$25,MATCH($O22,'Input Data'!$P$14:$P$25,0)))</f>
        <v>212.83</v>
      </c>
      <c r="G22" s="59">
        <f>VALUE(INDEX('Input Data'!I$14:I$25,MATCH($O22,'Input Data'!$P$14:$P$25,0)))</f>
        <v>1.6185808253772711</v>
      </c>
      <c r="H22" s="61">
        <f>VALUE(INDEX('Input Data'!J$14:J$25,MATCH($O22,'Input Data'!$P$14:$P$25,0)))</f>
        <v>419.50330150595568</v>
      </c>
      <c r="I22" s="2">
        <f>VALUE(INDEX('Input Data'!K$14:K$25,MATCH($O22,'Input Data'!$P$14:$P$25,0)))</f>
        <v>-679</v>
      </c>
      <c r="J22" s="2">
        <f>VALUE(INDEX('Input Data'!L$14:L$25,MATCH($O22,'Input Data'!$P$14:$P$25,0)))</f>
        <v>-383.60899936864803</v>
      </c>
      <c r="K22" s="2">
        <f>VALUE(INDEX('Input Data'!M$14:M$25,MATCH($O22,'Input Data'!$P$14:$P$25,0)))</f>
        <v>-88.217998737296057</v>
      </c>
      <c r="L22" s="2">
        <f>VALUE(INDEX('Input Data'!N$14:N$25,MATCH($O22,'Input Data'!$P$14:$P$25,0)))</f>
        <v>207.17300189405591</v>
      </c>
      <c r="M22" s="2">
        <f>VALUE(INDEX('Input Data'!O$14:O$25,MATCH($O22,'Input Data'!$P$14:$P$25,0)))</f>
        <v>502.56400252540789</v>
      </c>
      <c r="N22" s="2"/>
      <c r="O22" s="4">
        <f>SMALL('Input Data'!P$14:P$25,ROW(9:9))</f>
        <v>-64399.139078226101</v>
      </c>
    </row>
    <row r="23" spans="1:15">
      <c r="A23" s="3">
        <f>INDEX('Input Data'!A$14:A$25,MATCH($O23,'Input Data'!$P$14:$P$25,0))</f>
        <v>5850</v>
      </c>
      <c r="B23" s="2">
        <f>VALUE(INDEX('Input Data'!B$14:B$25,MATCH($O23,'Input Data'!$P$14:$P$25,0)))</f>
        <v>129</v>
      </c>
      <c r="C23" s="3">
        <f>VALUE(INDEX('Input Data'!C$14:C$25,MATCH($O23,'Input Data'!$P$14:$P$25,0)))</f>
        <v>151</v>
      </c>
      <c r="D23" s="3">
        <f>VALUE(INDEX('Input Data'!H$14:H$25,MATCH($O23,'Input Data'!$P$14:$P$25,0)))</f>
        <v>2.2701176470588238</v>
      </c>
      <c r="E23" s="3"/>
      <c r="F23" s="1">
        <f>VALUE(INDEX('Input Data'!D$14:D$25,MATCH($O23,'Input Data'!$P$14:$P$25,0)))</f>
        <v>325.49</v>
      </c>
      <c r="G23" s="59">
        <f>VALUE(INDEX('Input Data'!I$14:I$25,MATCH($O23,'Input Data'!$P$14:$P$25,0)))</f>
        <v>2.9343140806898673</v>
      </c>
      <c r="H23" s="61">
        <f>VALUE(INDEX('Input Data'!J$14:J$25,MATCH($O23,'Input Data'!$P$14:$P$25,0)))</f>
        <v>301.94450070310756</v>
      </c>
      <c r="I23" s="2">
        <f>VALUE(INDEX('Input Data'!K$14:K$25,MATCH($O23,'Input Data'!$P$14:$P$25,0)))</f>
        <v>-886</v>
      </c>
      <c r="J23" s="2">
        <f>VALUE(INDEX('Input Data'!L$14:L$25,MATCH($O23,'Input Data'!$P$14:$P$25,0)))</f>
        <v>-350.48768027409926</v>
      </c>
      <c r="K23" s="2">
        <f>VALUE(INDEX('Input Data'!M$14:M$25,MATCH($O23,'Input Data'!$P$14:$P$25,0)))</f>
        <v>185.02463945180148</v>
      </c>
      <c r="L23" s="2">
        <f>VALUE(INDEX('Input Data'!N$14:N$25,MATCH($O23,'Input Data'!$P$14:$P$25,0)))</f>
        <v>720.53695917770233</v>
      </c>
      <c r="M23" s="2">
        <f>VALUE(INDEX('Input Data'!O$14:O$25,MATCH($O23,'Input Data'!$P$14:$P$25,0)))</f>
        <v>1256.049278903603</v>
      </c>
      <c r="N23" s="2"/>
      <c r="O23" s="4">
        <f>SMALL('Input Data'!P$14:P$25,ROW(10:10))</f>
        <v>135067.98679981512</v>
      </c>
    </row>
    <row r="24" spans="1:15">
      <c r="A24" s="3">
        <f>INDEX('Input Data'!A$14:A$25,MATCH($O24,'Input Data'!$P$14:$P$25,0))</f>
        <v>5870</v>
      </c>
      <c r="B24" s="2">
        <f>VALUE(INDEX('Input Data'!B$14:B$25,MATCH($O24,'Input Data'!$P$14:$P$25,0)))</f>
        <v>147</v>
      </c>
      <c r="C24" s="3">
        <f>VALUE(INDEX('Input Data'!C$14:C$25,MATCH($O24,'Input Data'!$P$14:$P$25,0)))</f>
        <v>188</v>
      </c>
      <c r="D24" s="3">
        <f>VALUE(INDEX('Input Data'!H$14:H$25,MATCH($O24,'Input Data'!$P$14:$P$25,0)))</f>
        <v>2.6880000000000006</v>
      </c>
      <c r="E24" s="3"/>
      <c r="F24" s="1">
        <f>VALUE(INDEX('Input Data'!D$14:D$25,MATCH($O24,'Input Data'!$P$14:$P$25,0)))</f>
        <v>393.46</v>
      </c>
      <c r="G24" s="59">
        <f>VALUE(INDEX('Input Data'!I$14:I$25,MATCH($O24,'Input Data'!$P$14:$P$25,0)))</f>
        <v>3.6032399999999987</v>
      </c>
      <c r="H24" s="61">
        <f>VALUE(INDEX('Input Data'!J$14:J$25,MATCH($O24,'Input Data'!$P$14:$P$25,0)))</f>
        <v>285.29878664757285</v>
      </c>
      <c r="I24" s="2">
        <f>VALUE(INDEX('Input Data'!K$14:K$25,MATCH($O24,'Input Data'!$P$14:$P$25,0)))</f>
        <v>-1028</v>
      </c>
      <c r="J24" s="2">
        <f>VALUE(INDEX('Input Data'!L$14:L$25,MATCH($O24,'Input Data'!$P$14:$P$25,0)))</f>
        <v>-370.40870000000029</v>
      </c>
      <c r="K24" s="2">
        <f>VALUE(INDEX('Input Data'!M$14:M$25,MATCH($O24,'Input Data'!$P$14:$P$25,0)))</f>
        <v>287.18259999999941</v>
      </c>
      <c r="L24" s="2">
        <f>VALUE(INDEX('Input Data'!N$14:N$25,MATCH($O24,'Input Data'!$P$14:$P$25,0)))</f>
        <v>944.77389999999923</v>
      </c>
      <c r="M24" s="2">
        <f>VALUE(INDEX('Input Data'!O$14:O$25,MATCH($O24,'Input Data'!$P$14:$P$25,0)))</f>
        <v>1602.3651999999988</v>
      </c>
      <c r="N24" s="2"/>
      <c r="O24" s="4">
        <f>SMALL('Input Data'!P$14:P$25,ROW(11:11))</f>
        <v>209643.2979999996</v>
      </c>
    </row>
    <row r="25" spans="1:15">
      <c r="A25" s="3">
        <f>INDEX('Input Data'!A$14:A$25,MATCH($O25,'Input Data'!$P$14:$P$25,0))</f>
        <v>5970</v>
      </c>
      <c r="B25" s="2">
        <f>VALUE(INDEX('Input Data'!B$14:B$25,MATCH($O25,'Input Data'!$P$14:$P$25,0)))</f>
        <v>349</v>
      </c>
      <c r="C25" s="3">
        <f>VALUE(INDEX('Input Data'!C$14:C$25,MATCH($O25,'Input Data'!$P$14:$P$25,0)))</f>
        <v>294</v>
      </c>
      <c r="D25" s="3">
        <f>VALUE(INDEX('Input Data'!H$14:H$25,MATCH($O25,'Input Data'!$P$14:$P$25,0)))</f>
        <v>3.8851764705882346</v>
      </c>
      <c r="E25" s="3"/>
      <c r="F25" s="1">
        <f>VALUE(INDEX('Input Data'!D$14:D$25,MATCH($O25,'Input Data'!$P$14:$P$25,0)))</f>
        <v>655.83</v>
      </c>
      <c r="G25" s="59">
        <f>VALUE(INDEX('Input Data'!I$14:I$25,MATCH($O25,'Input Data'!$P$14:$P$25,0)))</f>
        <v>6.6012361995688327</v>
      </c>
      <c r="H25" s="61">
        <f>VALUE(INDEX('Input Data'!J$14:J$25,MATCH($O25,'Input Data'!$P$14:$P$25,0)))</f>
        <v>276.76634266159613</v>
      </c>
      <c r="I25" s="2">
        <f>VALUE(INDEX('Input Data'!K$14:K$25,MATCH($O25,'Input Data'!$P$14:$P$25,0)))</f>
        <v>-1827</v>
      </c>
      <c r="J25" s="2">
        <f>VALUE(INDEX('Input Data'!L$14:L$25,MATCH($O25,'Input Data'!$P$14:$P$25,0)))</f>
        <v>-622.27439357868798</v>
      </c>
      <c r="K25" s="2">
        <f>VALUE(INDEX('Input Data'!M$14:M$25,MATCH($O25,'Input Data'!$P$14:$P$25,0)))</f>
        <v>582.45121284262405</v>
      </c>
      <c r="L25" s="2">
        <f>VALUE(INDEX('Input Data'!N$14:N$25,MATCH($O25,'Input Data'!$P$14:$P$25,0)))</f>
        <v>1787.1768192639361</v>
      </c>
      <c r="M25" s="2">
        <f>VALUE(INDEX('Input Data'!O$14:O$25,MATCH($O25,'Input Data'!$P$14:$P$25,0)))</f>
        <v>2991.9024256852481</v>
      </c>
      <c r="N25" s="2"/>
      <c r="O25" s="4">
        <f>SMALL('Input Data'!P$14:P$25,ROW(12:12))</f>
        <v>425189.38537511555</v>
      </c>
    </row>
    <row r="27" spans="1:15">
      <c r="A27" s="3">
        <f>INDEX('Input Data'!A$14:A$25,MATCH($M27,'Input Data'!$O$14:$O$25,0))</f>
        <v>6750</v>
      </c>
      <c r="B27" s="3">
        <f>INDEX('Input Data'!B$14:B$25,MATCH($M27,'Input Data'!$O$14:$O$25,0))</f>
        <v>86.79</v>
      </c>
      <c r="C27" s="3">
        <f>INDEX('Input Data'!C$14:C$25,MATCH($M27,'Input Data'!$O$14:$O$25,0))</f>
        <v>86</v>
      </c>
      <c r="D27" s="3">
        <f>INDEX('Input Data'!H$14:H$25,MATCH($M27,'Input Data'!$O$14:$O$25,0))</f>
        <v>1.536</v>
      </c>
      <c r="E27" s="3"/>
      <c r="F27" s="3">
        <f>INDEX('Input Data'!D$14:D$25,MATCH($M27,'Input Data'!$O$14:$O$25,0))</f>
        <v>167.59</v>
      </c>
      <c r="G27" s="59">
        <f>INDEX('Input Data'!I$14:I$25,MATCH($M27,'Input Data'!$O$14:$O$25,0))</f>
        <v>1.1436851308900522</v>
      </c>
      <c r="H27" s="61">
        <f>INDEX('Input Data'!J$14:J$25,MATCH($M27,'Input Data'!$O$14:$O$25,0))</f>
        <v>617.44266925149577</v>
      </c>
      <c r="I27" s="2">
        <f>INDEX('Input Data'!K$14:K$25,MATCH($M27,'Input Data'!$O$14:$O$25,0))</f>
        <v>-706.16000000000008</v>
      </c>
      <c r="J27" s="2">
        <f>INDEX('Input Data'!L$14:L$25,MATCH($M27,'Input Data'!$O$14:$O$25,0))</f>
        <v>-497.43746361256558</v>
      </c>
      <c r="K27" s="2">
        <f>INDEX('Input Data'!M$14:M$25,MATCH($M27,'Input Data'!$O$14:$O$25,0))</f>
        <v>-288.71492722513102</v>
      </c>
      <c r="L27" s="2">
        <f>INDEX('Input Data'!N$14:N$25,MATCH($M27,'Input Data'!$O$14:$O$25,0))</f>
        <v>-79.992390837696462</v>
      </c>
      <c r="M27" s="2">
        <f>SMALL('Input Data'!O$14:O$25,ROW(1:1))</f>
        <v>128.73014554973804</v>
      </c>
      <c r="N27" s="63">
        <f>MIN(I27:I38)</f>
        <v>-3253</v>
      </c>
      <c r="O27" s="3">
        <f>INDEX('Input Data'!P$14:P$25,MATCH($M27,'Input Data'!$O$14:$O$25,0))</f>
        <v>-210761.89687434566</v>
      </c>
    </row>
    <row r="28" spans="1:15">
      <c r="A28" s="3">
        <f>INDEX('Input Data'!A$14:A$25,MATCH($M28,'Input Data'!$O$14:$O$25,0))</f>
        <v>6770</v>
      </c>
      <c r="B28" s="3">
        <f>INDEX('Input Data'!B$14:B$25,MATCH($M28,'Input Data'!$O$14:$O$25,0))</f>
        <v>90</v>
      </c>
      <c r="C28" s="3">
        <f>INDEX('Input Data'!C$14:C$25,MATCH($M28,'Input Data'!$O$14:$O$25,0))</f>
        <v>108</v>
      </c>
      <c r="D28" s="3">
        <f>INDEX('Input Data'!H$14:H$25,MATCH($M28,'Input Data'!$O$14:$O$25,0))</f>
        <v>1.784470588235294</v>
      </c>
      <c r="E28" s="3"/>
      <c r="F28" s="3">
        <f>INDEX('Input Data'!D$14:D$25,MATCH($M28,'Input Data'!$O$14:$O$25,0))</f>
        <v>196.67</v>
      </c>
      <c r="G28" s="59">
        <f>INDEX('Input Data'!I$14:I$25,MATCH($M28,'Input Data'!$O$14:$O$25,0))</f>
        <v>1.3601900400369566</v>
      </c>
      <c r="H28" s="61">
        <f>INDEX('Input Data'!J$14:J$25,MATCH($M28,'Input Data'!$O$14:$O$25,0))</f>
        <v>528.60260613323169</v>
      </c>
      <c r="I28" s="2">
        <f>INDEX('Input Data'!K$14:K$25,MATCH($M28,'Input Data'!$O$14:$O$25,0))</f>
        <v>-719</v>
      </c>
      <c r="J28" s="2">
        <f>INDEX('Input Data'!L$14:L$25,MATCH($M28,'Input Data'!$O$14:$O$25,0))</f>
        <v>-470.76531769325538</v>
      </c>
      <c r="K28" s="2">
        <f>INDEX('Input Data'!M$14:M$25,MATCH($M28,'Input Data'!$O$14:$O$25,0))</f>
        <v>-222.53063538651082</v>
      </c>
      <c r="L28" s="2">
        <f>INDEX('Input Data'!N$14:N$25,MATCH($M28,'Input Data'!$O$14:$O$25,0))</f>
        <v>25.704046920233736</v>
      </c>
      <c r="M28" s="2">
        <f>SMALL('Input Data'!O$14:O$25,ROW(2:2))</f>
        <v>273.93872922697835</v>
      </c>
      <c r="N28" s="2">
        <f>MAX(M27:M38)</f>
        <v>2991.9024256852481</v>
      </c>
      <c r="O28" s="3">
        <f>INDEX('Input Data'!P$14:P$25,MATCH($M28,'Input Data'!$O$14:$O$25,0))</f>
        <v>-162447.36383215291</v>
      </c>
    </row>
    <row r="29" spans="1:15">
      <c r="A29" s="3">
        <f>INDEX('Input Data'!A$14:A$25,MATCH($M29,'Input Data'!$O$14:$O$25,0))</f>
        <v>6850</v>
      </c>
      <c r="B29" s="3">
        <f>INDEX('Input Data'!B$14:B$25,MATCH($M29,'Input Data'!$O$14:$O$25,0))</f>
        <v>85</v>
      </c>
      <c r="C29" s="3">
        <f>INDEX('Input Data'!C$14:C$25,MATCH($M29,'Input Data'!$O$14:$O$25,0))</f>
        <v>127</v>
      </c>
      <c r="D29" s="3">
        <f>INDEX('Input Data'!H$14:H$25,MATCH($M29,'Input Data'!$O$14:$O$25,0))</f>
        <v>1.999058823529412</v>
      </c>
      <c r="E29" s="3"/>
      <c r="F29" s="3">
        <f>INDEX('Input Data'!D$14:D$25,MATCH($M29,'Input Data'!$O$14:$O$25,0))</f>
        <v>213.7</v>
      </c>
      <c r="G29" s="59">
        <f>INDEX('Input Data'!I$14:I$25,MATCH($M29,'Input Data'!$O$14:$O$25,0))</f>
        <v>1.417903480135509</v>
      </c>
      <c r="H29" s="61">
        <f>INDEX('Input Data'!J$14:J$25,MATCH($M29,'Input Data'!$O$14:$O$25,0))</f>
        <v>500.73930274305081</v>
      </c>
      <c r="I29" s="2">
        <f>INDEX('Input Data'!K$14:K$25,MATCH($M29,'Input Data'!$O$14:$O$25,0))</f>
        <v>-710</v>
      </c>
      <c r="J29" s="2">
        <f>INDEX('Input Data'!L$14:L$25,MATCH($M29,'Input Data'!$O$14:$O$25,0))</f>
        <v>-451.23261487526958</v>
      </c>
      <c r="K29" s="2">
        <f>INDEX('Input Data'!M$14:M$25,MATCH($M29,'Input Data'!$O$14:$O$25,0))</f>
        <v>-192.46522975053915</v>
      </c>
      <c r="L29" s="2">
        <f>INDEX('Input Data'!N$14:N$25,MATCH($M29,'Input Data'!$O$14:$O$25,0))</f>
        <v>66.302155374191216</v>
      </c>
      <c r="M29" s="2">
        <f>SMALL('Input Data'!O$14:O$25,ROW(3:3))</f>
        <v>325.0695404989217</v>
      </c>
      <c r="N29" s="2">
        <f>MAX(ABS(N28),ABS(N27))</f>
        <v>3253</v>
      </c>
      <c r="O29" s="3">
        <f>INDEX('Input Data'!P$14:P$25,MATCH($M29,'Input Data'!$O$14:$O$25,0))</f>
        <v>-140499.61771789362</v>
      </c>
    </row>
    <row r="30" spans="1:15">
      <c r="A30" s="3">
        <f>INDEX('Input Data'!A$14:A$25,MATCH($M30,'Input Data'!$O$14:$O$25,0))</f>
        <v>5770</v>
      </c>
      <c r="B30" s="3">
        <f>INDEX('Input Data'!B$14:B$25,MATCH($M30,'Input Data'!$O$14:$O$25,0))</f>
        <v>80</v>
      </c>
      <c r="C30" s="3">
        <f>INDEX('Input Data'!C$14:C$25,MATCH($M30,'Input Data'!$O$14:$O$25,0))</f>
        <v>108</v>
      </c>
      <c r="D30" s="3">
        <f>INDEX('Input Data'!H$14:H$25,MATCH($M30,'Input Data'!$O$14:$O$25,0))</f>
        <v>1.784470588235294</v>
      </c>
      <c r="E30" s="3"/>
      <c r="F30" s="3">
        <f>INDEX('Input Data'!D$14:D$25,MATCH($M30,'Input Data'!$O$14:$O$25,0))</f>
        <v>212.83</v>
      </c>
      <c r="G30" s="59">
        <f>INDEX('Input Data'!I$14:I$25,MATCH($M30,'Input Data'!$O$14:$O$25,0))</f>
        <v>1.6185808253772711</v>
      </c>
      <c r="H30" s="61">
        <f>INDEX('Input Data'!J$14:J$25,MATCH($M30,'Input Data'!$O$14:$O$25,0))</f>
        <v>419.50330150595568</v>
      </c>
      <c r="I30" s="2">
        <f>INDEX('Input Data'!K$14:K$25,MATCH($M30,'Input Data'!$O$14:$O$25,0))</f>
        <v>-679</v>
      </c>
      <c r="J30" s="2">
        <f>INDEX('Input Data'!L$14:L$25,MATCH($M30,'Input Data'!$O$14:$O$25,0))</f>
        <v>-383.60899936864803</v>
      </c>
      <c r="K30" s="2">
        <f>INDEX('Input Data'!M$14:M$25,MATCH($M30,'Input Data'!$O$14:$O$25,0))</f>
        <v>-88.217998737296057</v>
      </c>
      <c r="L30" s="2">
        <f>INDEX('Input Data'!N$14:N$25,MATCH($M30,'Input Data'!$O$14:$O$25,0))</f>
        <v>207.17300189405591</v>
      </c>
      <c r="M30" s="2">
        <f>SMALL('Input Data'!O$14:O$25,ROW(4:4))</f>
        <v>502.56400252540789</v>
      </c>
      <c r="N30" s="2">
        <f>-N29</f>
        <v>-3253</v>
      </c>
      <c r="O30" s="3">
        <f>INDEX('Input Data'!P$14:P$25,MATCH($M30,'Input Data'!$O$14:$O$25,0))</f>
        <v>-64399.139078226101</v>
      </c>
    </row>
    <row r="31" spans="1:15">
      <c r="A31" s="3">
        <f>INDEX('Input Data'!A$14:A$25,MATCH($M31,'Input Data'!$O$14:$O$25,0))</f>
        <v>5830</v>
      </c>
      <c r="B31" s="3">
        <f>INDEX('Input Data'!B$14:B$25,MATCH($M31,'Input Data'!$O$14:$O$25,0))</f>
        <v>113</v>
      </c>
      <c r="C31" s="3">
        <f>INDEX('Input Data'!C$14:C$25,MATCH($M31,'Input Data'!$O$14:$O$25,0))</f>
        <v>175</v>
      </c>
      <c r="D31" s="3">
        <f>INDEX('Input Data'!H$14:H$25,MATCH($M31,'Input Data'!$O$14:$O$25,0))</f>
        <v>2.5411764705882356</v>
      </c>
      <c r="E31" s="3"/>
      <c r="F31" s="3">
        <f>INDEX('Input Data'!D$14:D$25,MATCH($M31,'Input Data'!$O$14:$O$25,0))</f>
        <v>286.45</v>
      </c>
      <c r="G31" s="59">
        <f>INDEX('Input Data'!I$14:I$25,MATCH($M31,'Input Data'!$O$14:$O$25,0))</f>
        <v>2.0390240529719734</v>
      </c>
      <c r="H31" s="61">
        <f>INDEX('Input Data'!J$14:J$25,MATCH($M31,'Input Data'!$O$14:$O$25,0))</f>
        <v>437.46418719282298</v>
      </c>
      <c r="I31" s="2">
        <f>INDEX('Input Data'!K$14:K$25,MATCH($M31,'Input Data'!$O$14:$O$25,0))</f>
        <v>-892</v>
      </c>
      <c r="J31" s="2">
        <f>INDEX('Input Data'!L$14:L$25,MATCH($M31,'Input Data'!$O$14:$O$25,0))</f>
        <v>-519.87811033261482</v>
      </c>
      <c r="K31" s="2">
        <f>INDEX('Input Data'!M$14:M$25,MATCH($M31,'Input Data'!$O$14:$O$25,0))</f>
        <v>-147.75622066522965</v>
      </c>
      <c r="L31" s="2">
        <f>INDEX('Input Data'!N$14:N$25,MATCH($M31,'Input Data'!$O$14:$O$25,0))</f>
        <v>224.36566900215553</v>
      </c>
      <c r="M31" s="2">
        <f>SMALL('Input Data'!O$14:O$25,ROW(5:5))</f>
        <v>596.4875586695407</v>
      </c>
      <c r="N31" s="2"/>
      <c r="O31" s="3">
        <f>INDEX('Input Data'!P$14:P$25,MATCH($M31,'Input Data'!$O$14:$O$25,0))</f>
        <v>-107862.04108561767</v>
      </c>
    </row>
    <row r="32" spans="1:15">
      <c r="A32" s="3">
        <f>INDEX('Input Data'!A$14:A$25,MATCH($M32,'Input Data'!$O$14:$O$25,0))</f>
        <v>6970</v>
      </c>
      <c r="B32" s="3">
        <f>INDEX('Input Data'!B$14:B$25,MATCH($M32,'Input Data'!$O$14:$O$25,0))</f>
        <v>250</v>
      </c>
      <c r="C32" s="3">
        <f>INDEX('Input Data'!C$14:C$25,MATCH($M32,'Input Data'!$O$14:$O$25,0))</f>
        <v>250</v>
      </c>
      <c r="D32" s="3">
        <f>INDEX('Input Data'!H$14:H$25,MATCH($M32,'Input Data'!$O$14:$O$25,0))</f>
        <v>3.3882352941176475</v>
      </c>
      <c r="E32" s="3"/>
      <c r="F32" s="3">
        <f>INDEX('Input Data'!D$14:D$25,MATCH($M32,'Input Data'!$O$14:$O$25,0))</f>
        <v>389.55</v>
      </c>
      <c r="G32" s="59">
        <f>INDEX('Input Data'!I$14:I$25,MATCH($M32,'Input Data'!$O$14:$O$25,0))</f>
        <v>2.8404856482907288</v>
      </c>
      <c r="H32" s="61">
        <f>INDEX('Input Data'!J$14:J$25,MATCH($M32,'Input Data'!$O$14:$O$25,0))</f>
        <v>503.78709037347494</v>
      </c>
      <c r="I32" s="2">
        <f>INDEX('Input Data'!K$14:K$25,MATCH($M32,'Input Data'!$O$14:$O$25,0))</f>
        <v>-1431</v>
      </c>
      <c r="J32" s="2">
        <f>INDEX('Input Data'!L$14:L$25,MATCH($M32,'Input Data'!$O$14:$O$25,0))</f>
        <v>-912.61136918694194</v>
      </c>
      <c r="K32" s="2">
        <f>INDEX('Input Data'!M$14:M$25,MATCH($M32,'Input Data'!$O$14:$O$25,0))</f>
        <v>-394.22273837388389</v>
      </c>
      <c r="L32" s="2">
        <f>INDEX('Input Data'!N$14:N$25,MATCH($M32,'Input Data'!$O$14:$O$25,0))</f>
        <v>124.16589243917406</v>
      </c>
      <c r="M32" s="2">
        <f>SMALL('Input Data'!O$14:O$25,ROW(6:6))</f>
        <v>642.55452325223223</v>
      </c>
      <c r="N32" s="2"/>
      <c r="O32" s="3">
        <f>INDEX('Input Data'!P$14:P$25,MATCH($M32,'Input Data'!$O$14:$O$25,0))</f>
        <v>-287782.59901293524</v>
      </c>
    </row>
    <row r="33" spans="1:15">
      <c r="A33" s="3">
        <f>INDEX('Input Data'!A$14:A$25,MATCH($M33,'Input Data'!$O$14:$O$25,0))</f>
        <v>6870</v>
      </c>
      <c r="B33" s="3">
        <f>INDEX('Input Data'!B$14:B$25,MATCH($M33,'Input Data'!$O$14:$O$25,0))</f>
        <v>140</v>
      </c>
      <c r="C33" s="3">
        <f>INDEX('Input Data'!C$14:C$25,MATCH($M33,'Input Data'!$O$14:$O$25,0))</f>
        <v>151</v>
      </c>
      <c r="D33" s="3">
        <f>INDEX('Input Data'!H$14:H$25,MATCH($M33,'Input Data'!$O$14:$O$25,0))</f>
        <v>2.2701176470588238</v>
      </c>
      <c r="E33" s="3"/>
      <c r="F33" s="3">
        <f>INDEX('Input Data'!D$14:D$25,MATCH($M33,'Input Data'!$O$14:$O$25,0))</f>
        <v>278.31</v>
      </c>
      <c r="G33" s="59">
        <f>INDEX('Input Data'!I$14:I$25,MATCH($M33,'Input Data'!$O$14:$O$25,0))</f>
        <v>2.1799281121034793</v>
      </c>
      <c r="H33" s="61">
        <f>INDEX('Input Data'!J$14:J$25,MATCH($M33,'Input Data'!$O$14:$O$25,0))</f>
        <v>426.61957283656227</v>
      </c>
      <c r="I33" s="2">
        <f>INDEX('Input Data'!K$14:K$25,MATCH($M33,'Input Data'!$O$14:$O$25,0))</f>
        <v>-930</v>
      </c>
      <c r="J33" s="2">
        <f>INDEX('Input Data'!L$14:L$25,MATCH($M33,'Input Data'!$O$14:$O$25,0))</f>
        <v>-532.16311954111507</v>
      </c>
      <c r="K33" s="2">
        <f>INDEX('Input Data'!M$14:M$25,MATCH($M33,'Input Data'!$O$14:$O$25,0))</f>
        <v>-134.32623908223002</v>
      </c>
      <c r="L33" s="2">
        <f>INDEX('Input Data'!N$14:N$25,MATCH($M33,'Input Data'!$O$14:$O$25,0))</f>
        <v>263.5106413766548</v>
      </c>
      <c r="M33" s="2">
        <f>SMALL('Input Data'!O$14:O$25,ROW(7:7))</f>
        <v>661.34752183553996</v>
      </c>
      <c r="N33" s="2"/>
      <c r="O33" s="3">
        <f>INDEX('Input Data'!P$14:P$25,MATCH($M33,'Input Data'!$O$14:$O$25,0))</f>
        <v>-98058.154530027925</v>
      </c>
    </row>
    <row r="34" spans="1:15">
      <c r="A34" s="3">
        <f>INDEX('Input Data'!A$14:A$25,MATCH($M34,'Input Data'!$O$14:$O$25,0))</f>
        <v>6950</v>
      </c>
      <c r="B34" s="3">
        <f>INDEX('Input Data'!B$14:B$25,MATCH($M34,'Input Data'!$O$14:$O$25,0))</f>
        <v>190</v>
      </c>
      <c r="C34" s="3">
        <f>INDEX('Input Data'!C$14:C$25,MATCH($M34,'Input Data'!$O$14:$O$25,0))</f>
        <v>200</v>
      </c>
      <c r="D34" s="3">
        <f>INDEX('Input Data'!H$14:H$25,MATCH($M34,'Input Data'!$O$14:$O$25,0))</f>
        <v>2.8235294117647061</v>
      </c>
      <c r="E34" s="3"/>
      <c r="F34" s="3">
        <f>INDEX('Input Data'!D$14:D$25,MATCH($M34,'Input Data'!$O$14:$O$25,0))</f>
        <v>360.62</v>
      </c>
      <c r="G34" s="59">
        <f>INDEX('Input Data'!I$14:I$25,MATCH($M34,'Input Data'!$O$14:$O$25,0))</f>
        <v>2.9426144625808432</v>
      </c>
      <c r="H34" s="61">
        <f>INDEX('Input Data'!J$14:J$25,MATCH($M34,'Input Data'!$O$14:$O$25,0))</f>
        <v>407.80061923148793</v>
      </c>
      <c r="I34" s="2">
        <f>INDEX('Input Data'!K$14:K$25,MATCH($M34,'Input Data'!$O$14:$O$25,0))</f>
        <v>-1200</v>
      </c>
      <c r="J34" s="2">
        <f>INDEX('Input Data'!L$14:L$25,MATCH($M34,'Input Data'!$O$14:$O$25,0))</f>
        <v>-662.97286057899612</v>
      </c>
      <c r="K34" s="2">
        <f>INDEX('Input Data'!M$14:M$25,MATCH($M34,'Input Data'!$O$14:$O$25,0))</f>
        <v>-125.94572115799224</v>
      </c>
      <c r="L34" s="2">
        <f>INDEX('Input Data'!N$14:N$25,MATCH($M34,'Input Data'!$O$14:$O$25,0))</f>
        <v>411.08141826301176</v>
      </c>
      <c r="M34" s="2">
        <f>SMALL('Input Data'!O$14:O$25,ROW(8:8))</f>
        <v>948.10855768401552</v>
      </c>
      <c r="N34" s="2"/>
      <c r="O34" s="3">
        <f>INDEX('Input Data'!P$14:P$25,MATCH($M34,'Input Data'!$O$14:$O$25,0))</f>
        <v>-91940.376445334317</v>
      </c>
    </row>
    <row r="35" spans="1:15">
      <c r="A35" s="3">
        <f>INDEX('Input Data'!A$14:A$25,MATCH($M35,'Input Data'!$O$14:$O$25,0))</f>
        <v>5850</v>
      </c>
      <c r="B35" s="3">
        <f>INDEX('Input Data'!B$14:B$25,MATCH($M35,'Input Data'!$O$14:$O$25,0))</f>
        <v>129</v>
      </c>
      <c r="C35" s="3">
        <f>INDEX('Input Data'!C$14:C$25,MATCH($M35,'Input Data'!$O$14:$O$25,0))</f>
        <v>151</v>
      </c>
      <c r="D35" s="3">
        <f>INDEX('Input Data'!H$14:H$25,MATCH($M35,'Input Data'!$O$14:$O$25,0))</f>
        <v>2.2701176470588238</v>
      </c>
      <c r="E35" s="3"/>
      <c r="F35" s="3">
        <f>INDEX('Input Data'!D$14:D$25,MATCH($M35,'Input Data'!$O$14:$O$25,0))</f>
        <v>325.49</v>
      </c>
      <c r="G35" s="59">
        <f>INDEX('Input Data'!I$14:I$25,MATCH($M35,'Input Data'!$O$14:$O$25,0))</f>
        <v>2.9343140806898673</v>
      </c>
      <c r="H35" s="61">
        <f>INDEX('Input Data'!J$14:J$25,MATCH($M35,'Input Data'!$O$14:$O$25,0))</f>
        <v>301.94450070310756</v>
      </c>
      <c r="I35" s="2">
        <f>INDEX('Input Data'!K$14:K$25,MATCH($M35,'Input Data'!$O$14:$O$25,0))</f>
        <v>-886</v>
      </c>
      <c r="J35" s="2">
        <f>INDEX('Input Data'!L$14:L$25,MATCH($M35,'Input Data'!$O$14:$O$25,0))</f>
        <v>-350.48768027409926</v>
      </c>
      <c r="K35" s="2">
        <f>INDEX('Input Data'!M$14:M$25,MATCH($M35,'Input Data'!$O$14:$O$25,0))</f>
        <v>185.02463945180148</v>
      </c>
      <c r="L35" s="2">
        <f>INDEX('Input Data'!N$14:N$25,MATCH($M35,'Input Data'!$O$14:$O$25,0))</f>
        <v>720.53695917770233</v>
      </c>
      <c r="M35" s="2">
        <f>SMALL('Input Data'!O$14:O$25,ROW(9:9))</f>
        <v>1256.049278903603</v>
      </c>
      <c r="N35" s="2"/>
      <c r="O35" s="3">
        <f>INDEX('Input Data'!P$14:P$25,MATCH($M35,'Input Data'!$O$14:$O$25,0))</f>
        <v>135067.98679981512</v>
      </c>
    </row>
    <row r="36" spans="1:15">
      <c r="A36" s="3">
        <f>INDEX('Input Data'!A$14:A$25,MATCH($M36,'Input Data'!$O$14:$O$25,0))</f>
        <v>5870</v>
      </c>
      <c r="B36" s="3">
        <f>INDEX('Input Data'!B$14:B$25,MATCH($M36,'Input Data'!$O$14:$O$25,0))</f>
        <v>147</v>
      </c>
      <c r="C36" s="3">
        <f>INDEX('Input Data'!C$14:C$25,MATCH($M36,'Input Data'!$O$14:$O$25,0))</f>
        <v>188</v>
      </c>
      <c r="D36" s="3">
        <f>INDEX('Input Data'!H$14:H$25,MATCH($M36,'Input Data'!$O$14:$O$25,0))</f>
        <v>2.6880000000000006</v>
      </c>
      <c r="E36" s="3"/>
      <c r="F36" s="3">
        <f>INDEX('Input Data'!D$14:D$25,MATCH($M36,'Input Data'!$O$14:$O$25,0))</f>
        <v>393.46</v>
      </c>
      <c r="G36" s="59">
        <f>INDEX('Input Data'!I$14:I$25,MATCH($M36,'Input Data'!$O$14:$O$25,0))</f>
        <v>3.6032399999999987</v>
      </c>
      <c r="H36" s="61">
        <f>INDEX('Input Data'!J$14:J$25,MATCH($M36,'Input Data'!$O$14:$O$25,0))</f>
        <v>285.29878664757285</v>
      </c>
      <c r="I36" s="2">
        <f>INDEX('Input Data'!K$14:K$25,MATCH($M36,'Input Data'!$O$14:$O$25,0))</f>
        <v>-1028</v>
      </c>
      <c r="J36" s="2">
        <f>INDEX('Input Data'!L$14:L$25,MATCH($M36,'Input Data'!$O$14:$O$25,0))</f>
        <v>-370.40870000000029</v>
      </c>
      <c r="K36" s="2">
        <f>INDEX('Input Data'!M$14:M$25,MATCH($M36,'Input Data'!$O$14:$O$25,0))</f>
        <v>287.18259999999941</v>
      </c>
      <c r="L36" s="2">
        <f>INDEX('Input Data'!N$14:N$25,MATCH($M36,'Input Data'!$O$14:$O$25,0))</f>
        <v>944.77389999999923</v>
      </c>
      <c r="M36" s="2">
        <f>SMALL('Input Data'!O$14:O$25,ROW(10:10))</f>
        <v>1602.3651999999988</v>
      </c>
      <c r="N36" s="2"/>
      <c r="O36" s="3">
        <f>INDEX('Input Data'!P$14:P$25,MATCH($M36,'Input Data'!$O$14:$O$25,0))</f>
        <v>209643.2979999996</v>
      </c>
    </row>
    <row r="37" spans="1:15">
      <c r="A37" s="3">
        <f>INDEX('Input Data'!A$14:A$25,MATCH($M37,'Input Data'!$O$14:$O$25,0))</f>
        <v>6990</v>
      </c>
      <c r="B37" s="3">
        <f>INDEX('Input Data'!B$14:B$25,MATCH($M37,'Input Data'!$O$14:$O$25,0))</f>
        <v>700</v>
      </c>
      <c r="C37" s="3">
        <f>INDEX('Input Data'!C$14:C$25,MATCH($M37,'Input Data'!$O$14:$O$25,0))</f>
        <v>375</v>
      </c>
      <c r="D37" s="3">
        <f>INDEX('Input Data'!H$14:H$25,MATCH($M37,'Input Data'!$O$14:$O$25,0))</f>
        <v>4.8000000000000007</v>
      </c>
      <c r="E37" s="3"/>
      <c r="F37" s="3">
        <f>INDEX('Input Data'!D$14:D$25,MATCH($M37,'Input Data'!$O$14:$O$25,0))</f>
        <v>758.82</v>
      </c>
      <c r="G37" s="59">
        <f>INDEX('Input Data'!I$14:I$25,MATCH($M37,'Input Data'!$O$14:$O$25,0))</f>
        <v>7.3331742408376961</v>
      </c>
      <c r="H37" s="61">
        <f>INDEX('Input Data'!J$14:J$25,MATCH($M37,'Input Data'!$O$14:$O$25,0))</f>
        <v>443.60053275215751</v>
      </c>
      <c r="I37" s="2">
        <f>INDEX('Input Data'!K$14:K$25,MATCH($M37,'Input Data'!$O$14:$O$25,0))</f>
        <v>-3253</v>
      </c>
      <c r="J37" s="2">
        <f>INDEX('Input Data'!L$14:L$25,MATCH($M37,'Input Data'!$O$14:$O$25,0))</f>
        <v>-1914.6957010471206</v>
      </c>
      <c r="K37" s="2">
        <f>INDEX('Input Data'!M$14:M$25,MATCH($M37,'Input Data'!$O$14:$O$25,0))</f>
        <v>-576.39140209424113</v>
      </c>
      <c r="L37" s="2">
        <f>INDEX('Input Data'!N$14:N$25,MATCH($M37,'Input Data'!$O$14:$O$25,0))</f>
        <v>761.91289685863876</v>
      </c>
      <c r="M37" s="2">
        <f>SMALL('Input Data'!O$14:O$25,ROW(11:11))</f>
        <v>2100.2171958115177</v>
      </c>
      <c r="N37" s="2"/>
      <c r="O37" s="3">
        <f>INDEX('Input Data'!P$14:P$25,MATCH($M37,'Input Data'!$O$14:$O$25,0))</f>
        <v>-420765.72352879593</v>
      </c>
    </row>
    <row r="38" spans="1:15">
      <c r="A38" s="3">
        <f>INDEX('Input Data'!A$14:A$25,MATCH($M38,'Input Data'!$O$14:$O$25,0))</f>
        <v>5970</v>
      </c>
      <c r="B38" s="3">
        <f>INDEX('Input Data'!B$14:B$25,MATCH($M38,'Input Data'!$O$14:$O$25,0))</f>
        <v>349</v>
      </c>
      <c r="C38" s="3">
        <f>INDEX('Input Data'!C$14:C$25,MATCH($M38,'Input Data'!$O$14:$O$25,0))</f>
        <v>294</v>
      </c>
      <c r="D38" s="3">
        <f>INDEX('Input Data'!H$14:H$25,MATCH($M38,'Input Data'!$O$14:$O$25,0))</f>
        <v>3.8851764705882346</v>
      </c>
      <c r="E38" s="3"/>
      <c r="F38" s="3">
        <f>INDEX('Input Data'!D$14:D$25,MATCH($M38,'Input Data'!$O$14:$O$25,0))</f>
        <v>655.83</v>
      </c>
      <c r="G38" s="59">
        <f>INDEX('Input Data'!I$14:I$25,MATCH($M38,'Input Data'!$O$14:$O$25,0))</f>
        <v>6.6012361995688327</v>
      </c>
      <c r="H38" s="61">
        <f>INDEX('Input Data'!J$14:J$25,MATCH($M38,'Input Data'!$O$14:$O$25,0))</f>
        <v>276.76634266159613</v>
      </c>
      <c r="I38" s="2">
        <f>INDEX('Input Data'!K$14:K$25,MATCH($M38,'Input Data'!$O$14:$O$25,0))</f>
        <v>-1827</v>
      </c>
      <c r="J38" s="2">
        <f>INDEX('Input Data'!L$14:L$25,MATCH($M38,'Input Data'!$O$14:$O$25,0))</f>
        <v>-622.27439357868798</v>
      </c>
      <c r="K38" s="2">
        <f>INDEX('Input Data'!M$14:M$25,MATCH($M38,'Input Data'!$O$14:$O$25,0))</f>
        <v>582.45121284262405</v>
      </c>
      <c r="L38" s="2">
        <f>INDEX('Input Data'!N$14:N$25,MATCH($M38,'Input Data'!$O$14:$O$25,0))</f>
        <v>1787.1768192639361</v>
      </c>
      <c r="M38" s="2">
        <f>SMALL('Input Data'!O$14:O$25,ROW(12:12))</f>
        <v>2991.9024256852481</v>
      </c>
      <c r="N38" s="2"/>
      <c r="O38" s="3">
        <f>INDEX('Input Data'!P$14:P$25,MATCH($M38,'Input Data'!$O$14:$O$25,0))</f>
        <v>425189.38537511555</v>
      </c>
    </row>
    <row r="40" spans="1:15">
      <c r="A40" s="3">
        <f>INDEX('Input Data'!A$14:A$25,MATCH($H40,'Input Data'!$J$14:$J$25,0))</f>
        <v>6750</v>
      </c>
      <c r="B40" s="3">
        <f>INDEX('Input Data'!B$14:B$25,MATCH($H40,'Input Data'!$J$14:$J$25,0))</f>
        <v>86.79</v>
      </c>
      <c r="C40" s="3">
        <f>INDEX('Input Data'!C$14:C$25,MATCH($H40,'Input Data'!$J$14:$J$25,0))</f>
        <v>86</v>
      </c>
      <c r="D40" s="3">
        <f>INDEX('Input Data'!H$14:H$25,MATCH($H40,'Input Data'!$J$14:$J$25,0))</f>
        <v>1.536</v>
      </c>
      <c r="E40" s="3"/>
      <c r="F40" s="3">
        <f>INDEX('Input Data'!D$14:D$25,MATCH($H40,'Input Data'!$J$14:$J$25,0))</f>
        <v>167.59</v>
      </c>
      <c r="G40" s="59">
        <f>INDEX('Input Data'!I$14:I$25,MATCH($H40,'Input Data'!$J$14:$J$25,0))</f>
        <v>1.1436851308900522</v>
      </c>
      <c r="H40" s="61">
        <f>IF(LARGE('Input Data'!J$14:J$25,ROW(1:1))&gt;0,LARGE('Input Data'!J$14:J$25,ROW(1:1)),-LARGE('Input Data'!J$14:J$25,ROW(1:1))+MAX('Input Data'!J$14:J$25))</f>
        <v>617.44266925149577</v>
      </c>
      <c r="I40" s="2">
        <f>INDEX('Input Data'!K$14:K$25,MATCH($H40,'Input Data'!$J$14:$J$25,0))</f>
        <v>-706.16000000000008</v>
      </c>
      <c r="J40" s="2">
        <f>INDEX('Input Data'!L$14:L$25,MATCH($H40,'Input Data'!$J$14:$J$25,0))</f>
        <v>-497.43746361256558</v>
      </c>
      <c r="K40" s="2">
        <f>INDEX('Input Data'!M$14:M$25,MATCH($H40,'Input Data'!$J$14:$J$25,0))</f>
        <v>-288.71492722513102</v>
      </c>
      <c r="L40" s="2">
        <f>INDEX('Input Data'!N$14:N$25,MATCH($H40,'Input Data'!$J$14:$J$25,0))</f>
        <v>-79.992390837696462</v>
      </c>
      <c r="M40" s="2">
        <f>VALUE(INDEX('Input Data'!O$14:O$25,MATCH($H40,'Input Data'!$J$14:$J$25,0)))</f>
        <v>128.73014554973804</v>
      </c>
      <c r="N40" s="63">
        <f>MIN(I40:I51)</f>
        <v>-3253</v>
      </c>
      <c r="O40" s="3">
        <f>INDEX('Input Data'!P$14:P$25,MATCH($H40,'Input Data'!$J$14:$J$25,0))</f>
        <v>-210761.89687434566</v>
      </c>
    </row>
    <row r="41" spans="1:15">
      <c r="A41" s="3">
        <f>INDEX('Input Data'!A$14:A$25,MATCH($H41,'Input Data'!$J$14:$J$25,0))</f>
        <v>6770</v>
      </c>
      <c r="B41" s="3">
        <f>INDEX('Input Data'!B$14:B$25,MATCH($H41,'Input Data'!$J$14:$J$25,0))</f>
        <v>90</v>
      </c>
      <c r="C41" s="3">
        <f>INDEX('Input Data'!C$14:C$25,MATCH($H41,'Input Data'!$J$14:$J$25,0))</f>
        <v>108</v>
      </c>
      <c r="D41" s="3">
        <f>INDEX('Input Data'!H$14:H$25,MATCH($H41,'Input Data'!$J$14:$J$25,0))</f>
        <v>1.784470588235294</v>
      </c>
      <c r="E41" s="3"/>
      <c r="F41" s="3">
        <f>INDEX('Input Data'!D$14:D$25,MATCH($H41,'Input Data'!$J$14:$J$25,0))</f>
        <v>196.67</v>
      </c>
      <c r="G41" s="59">
        <f>INDEX('Input Data'!I$14:I$25,MATCH($H41,'Input Data'!$J$14:$J$25,0))</f>
        <v>1.3601900400369566</v>
      </c>
      <c r="H41" s="61">
        <f>LARGE('Input Data'!J$14:J$25,ROW(2:2))</f>
        <v>528.60260613323169</v>
      </c>
      <c r="I41" s="2">
        <f>INDEX('Input Data'!K$14:K$25,MATCH($H41,'Input Data'!$J$14:$J$25,0))</f>
        <v>-719</v>
      </c>
      <c r="J41" s="2">
        <f>INDEX('Input Data'!L$14:L$25,MATCH($H41,'Input Data'!$J$14:$J$25,0))</f>
        <v>-470.76531769325538</v>
      </c>
      <c r="K41" s="2">
        <f>INDEX('Input Data'!M$14:M$25,MATCH($H41,'Input Data'!$J$14:$J$25,0))</f>
        <v>-222.53063538651082</v>
      </c>
      <c r="L41" s="2">
        <f>INDEX('Input Data'!N$14:N$25,MATCH($H41,'Input Data'!$J$14:$J$25,0))</f>
        <v>25.704046920233736</v>
      </c>
      <c r="M41" s="2">
        <f>VALUE(INDEX('Input Data'!O$14:O$25,MATCH($H41,'Input Data'!$J$14:$J$25,0)))</f>
        <v>273.93872922697835</v>
      </c>
      <c r="N41" s="2">
        <f>MAX(M40:M51)</f>
        <v>2991.9024256852481</v>
      </c>
      <c r="O41" s="3">
        <f>INDEX('Input Data'!P$14:P$25,MATCH($H41,'Input Data'!$J$14:$J$25,0))</f>
        <v>-162447.36383215291</v>
      </c>
    </row>
    <row r="42" spans="1:15">
      <c r="A42" s="3">
        <f>INDEX('Input Data'!A$14:A$25,MATCH($H42,'Input Data'!$J$14:$J$25,0))</f>
        <v>6970</v>
      </c>
      <c r="B42" s="3">
        <f>INDEX('Input Data'!B$14:B$25,MATCH($H42,'Input Data'!$J$14:$J$25,0))</f>
        <v>250</v>
      </c>
      <c r="C42" s="3">
        <f>INDEX('Input Data'!C$14:C$25,MATCH($H42,'Input Data'!$J$14:$J$25,0))</f>
        <v>250</v>
      </c>
      <c r="D42" s="3">
        <f>INDEX('Input Data'!H$14:H$25,MATCH($H42,'Input Data'!$J$14:$J$25,0))</f>
        <v>3.3882352941176475</v>
      </c>
      <c r="E42" s="3"/>
      <c r="F42" s="3">
        <f>INDEX('Input Data'!D$14:D$25,MATCH($H42,'Input Data'!$J$14:$J$25,0))</f>
        <v>389.55</v>
      </c>
      <c r="G42" s="59">
        <f>INDEX('Input Data'!I$14:I$25,MATCH($H42,'Input Data'!$J$14:$J$25,0))</f>
        <v>2.8404856482907288</v>
      </c>
      <c r="H42" s="61">
        <f>LARGE('Input Data'!J$14:J$25,ROW(3:3))</f>
        <v>503.78709037347494</v>
      </c>
      <c r="I42" s="2">
        <f>INDEX('Input Data'!K$14:K$25,MATCH($H42,'Input Data'!$J$14:$J$25,0))</f>
        <v>-1431</v>
      </c>
      <c r="J42" s="2">
        <f>INDEX('Input Data'!L$14:L$25,MATCH($H42,'Input Data'!$J$14:$J$25,0))</f>
        <v>-912.61136918694194</v>
      </c>
      <c r="K42" s="2">
        <f>INDEX('Input Data'!M$14:M$25,MATCH($H42,'Input Data'!$J$14:$J$25,0))</f>
        <v>-394.22273837388389</v>
      </c>
      <c r="L42" s="2">
        <f>INDEX('Input Data'!N$14:N$25,MATCH($H42,'Input Data'!$J$14:$J$25,0))</f>
        <v>124.16589243917406</v>
      </c>
      <c r="M42" s="2">
        <f>VALUE(INDEX('Input Data'!O$14:O$25,MATCH($H42,'Input Data'!$J$14:$J$25,0)))</f>
        <v>642.55452325223223</v>
      </c>
      <c r="N42" s="2">
        <f>MAX(ABS(N41),ABS(N40))</f>
        <v>3253</v>
      </c>
      <c r="O42" s="3">
        <f>INDEX('Input Data'!P$14:P$25,MATCH($H42,'Input Data'!$J$14:$J$25,0))</f>
        <v>-287782.59901293524</v>
      </c>
    </row>
    <row r="43" spans="1:15">
      <c r="A43" s="3">
        <f>INDEX('Input Data'!A$14:A$25,MATCH($H43,'Input Data'!$J$14:$J$25,0))</f>
        <v>6850</v>
      </c>
      <c r="B43" s="3">
        <f>INDEX('Input Data'!B$14:B$25,MATCH($H43,'Input Data'!$J$14:$J$25,0))</f>
        <v>85</v>
      </c>
      <c r="C43" s="3">
        <f>INDEX('Input Data'!C$14:C$25,MATCH($H43,'Input Data'!$J$14:$J$25,0))</f>
        <v>127</v>
      </c>
      <c r="D43" s="3">
        <f>INDEX('Input Data'!H$14:H$25,MATCH($H43,'Input Data'!$J$14:$J$25,0))</f>
        <v>1.999058823529412</v>
      </c>
      <c r="E43" s="3"/>
      <c r="F43" s="3">
        <f>INDEX('Input Data'!D$14:D$25,MATCH($H43,'Input Data'!$J$14:$J$25,0))</f>
        <v>213.7</v>
      </c>
      <c r="G43" s="59">
        <f>INDEX('Input Data'!I$14:I$25,MATCH($H43,'Input Data'!$J$14:$J$25,0))</f>
        <v>1.417903480135509</v>
      </c>
      <c r="H43" s="61">
        <f>LARGE('Input Data'!J$14:J$25,ROW(4:4))</f>
        <v>500.73930274305081</v>
      </c>
      <c r="I43" s="2">
        <f>INDEX('Input Data'!K$14:K$25,MATCH($H43,'Input Data'!$J$14:$J$25,0))</f>
        <v>-710</v>
      </c>
      <c r="J43" s="2">
        <f>INDEX('Input Data'!L$14:L$25,MATCH($H43,'Input Data'!$J$14:$J$25,0))</f>
        <v>-451.23261487526958</v>
      </c>
      <c r="K43" s="2">
        <f>INDEX('Input Data'!M$14:M$25,MATCH($H43,'Input Data'!$J$14:$J$25,0))</f>
        <v>-192.46522975053915</v>
      </c>
      <c r="L43" s="2">
        <f>INDEX('Input Data'!N$14:N$25,MATCH($H43,'Input Data'!$J$14:$J$25,0))</f>
        <v>66.302155374191216</v>
      </c>
      <c r="M43" s="2">
        <f>VALUE(INDEX('Input Data'!O$14:O$25,MATCH($H43,'Input Data'!$J$14:$J$25,0)))</f>
        <v>325.0695404989217</v>
      </c>
      <c r="N43" s="2">
        <f>-N42</f>
        <v>-3253</v>
      </c>
      <c r="O43" s="3">
        <f>INDEX('Input Data'!P$14:P$25,MATCH($H43,'Input Data'!$J$14:$J$25,0))</f>
        <v>-140499.61771789362</v>
      </c>
    </row>
    <row r="44" spans="1:15">
      <c r="A44" s="3">
        <f>INDEX('Input Data'!A$14:A$25,MATCH($H44,'Input Data'!$J$14:$J$25,0))</f>
        <v>6990</v>
      </c>
      <c r="B44" s="3">
        <f>INDEX('Input Data'!B$14:B$25,MATCH($H44,'Input Data'!$J$14:$J$25,0))</f>
        <v>700</v>
      </c>
      <c r="C44" s="3">
        <f>INDEX('Input Data'!C$14:C$25,MATCH($H44,'Input Data'!$J$14:$J$25,0))</f>
        <v>375</v>
      </c>
      <c r="D44" s="3">
        <f>INDEX('Input Data'!H$14:H$25,MATCH($H44,'Input Data'!$J$14:$J$25,0))</f>
        <v>4.8000000000000007</v>
      </c>
      <c r="E44" s="3"/>
      <c r="F44" s="3">
        <f>INDEX('Input Data'!D$14:D$25,MATCH($H44,'Input Data'!$J$14:$J$25,0))</f>
        <v>758.82</v>
      </c>
      <c r="G44" s="59">
        <f>INDEX('Input Data'!I$14:I$25,MATCH($H44,'Input Data'!$J$14:$J$25,0))</f>
        <v>7.3331742408376961</v>
      </c>
      <c r="H44" s="61">
        <f>LARGE('Input Data'!J$14:J$25,ROW(5:5))</f>
        <v>443.60053275215751</v>
      </c>
      <c r="I44" s="2">
        <f>INDEX('Input Data'!K$14:K$25,MATCH($H44,'Input Data'!$J$14:$J$25,0))</f>
        <v>-3253</v>
      </c>
      <c r="J44" s="2">
        <f>INDEX('Input Data'!L$14:L$25,MATCH($H44,'Input Data'!$J$14:$J$25,0))</f>
        <v>-1914.6957010471206</v>
      </c>
      <c r="K44" s="2">
        <f>INDEX('Input Data'!M$14:M$25,MATCH($H44,'Input Data'!$J$14:$J$25,0))</f>
        <v>-576.39140209424113</v>
      </c>
      <c r="L44" s="2">
        <f>INDEX('Input Data'!N$14:N$25,MATCH($H44,'Input Data'!$J$14:$J$25,0))</f>
        <v>761.91289685863876</v>
      </c>
      <c r="M44" s="2">
        <f>VALUE(INDEX('Input Data'!O$14:O$25,MATCH($H44,'Input Data'!$J$14:$J$25,0)))</f>
        <v>2100.2171958115177</v>
      </c>
      <c r="N44" s="63"/>
      <c r="O44" s="3">
        <f>INDEX('Input Data'!P$14:P$25,MATCH($H44,'Input Data'!$J$14:$J$25,0))</f>
        <v>-420765.72352879593</v>
      </c>
    </row>
    <row r="45" spans="1:15">
      <c r="A45" s="3">
        <f>INDEX('Input Data'!A$14:A$25,MATCH($H45,'Input Data'!$J$14:$J$25,0))</f>
        <v>5830</v>
      </c>
      <c r="B45" s="3">
        <f>INDEX('Input Data'!B$14:B$25,MATCH($H45,'Input Data'!$J$14:$J$25,0))</f>
        <v>113</v>
      </c>
      <c r="C45" s="3">
        <f>INDEX('Input Data'!C$14:C$25,MATCH($H45,'Input Data'!$J$14:$J$25,0))</f>
        <v>175</v>
      </c>
      <c r="D45" s="3">
        <f>INDEX('Input Data'!H$14:H$25,MATCH($H45,'Input Data'!$J$14:$J$25,0))</f>
        <v>2.5411764705882356</v>
      </c>
      <c r="E45" s="3"/>
      <c r="F45" s="3">
        <f>INDEX('Input Data'!D$14:D$25,MATCH($H45,'Input Data'!$J$14:$J$25,0))</f>
        <v>286.45</v>
      </c>
      <c r="G45" s="59">
        <f>INDEX('Input Data'!I$14:I$25,MATCH($H45,'Input Data'!$J$14:$J$25,0))</f>
        <v>2.0390240529719734</v>
      </c>
      <c r="H45" s="61">
        <f>LARGE('Input Data'!J$14:J$25,ROW(6:6))</f>
        <v>437.46418719282298</v>
      </c>
      <c r="I45" s="2">
        <f>INDEX('Input Data'!K$14:K$25,MATCH($H45,'Input Data'!$J$14:$J$25,0))</f>
        <v>-892</v>
      </c>
      <c r="J45" s="2">
        <f>INDEX('Input Data'!L$14:L$25,MATCH($H45,'Input Data'!$J$14:$J$25,0))</f>
        <v>-519.87811033261482</v>
      </c>
      <c r="K45" s="2">
        <f>INDEX('Input Data'!M$14:M$25,MATCH($H45,'Input Data'!$J$14:$J$25,0))</f>
        <v>-147.75622066522965</v>
      </c>
      <c r="L45" s="2">
        <f>INDEX('Input Data'!N$14:N$25,MATCH($H45,'Input Data'!$J$14:$J$25,0))</f>
        <v>224.36566900215553</v>
      </c>
      <c r="M45" s="2">
        <f>VALUE(INDEX('Input Data'!O$14:O$25,MATCH($H45,'Input Data'!$J$14:$J$25,0)))</f>
        <v>596.4875586695407</v>
      </c>
      <c r="N45" s="63"/>
      <c r="O45" s="3">
        <f>INDEX('Input Data'!P$14:P$25,MATCH($H45,'Input Data'!$J$14:$J$25,0))</f>
        <v>-107862.04108561767</v>
      </c>
    </row>
    <row r="46" spans="1:15">
      <c r="A46" s="3">
        <f>INDEX('Input Data'!A$14:A$25,MATCH($H46,'Input Data'!$J$14:$J$25,0))</f>
        <v>6870</v>
      </c>
      <c r="B46" s="3">
        <f>INDEX('Input Data'!B$14:B$25,MATCH($H46,'Input Data'!$J$14:$J$25,0))</f>
        <v>140</v>
      </c>
      <c r="C46" s="3">
        <f>INDEX('Input Data'!C$14:C$25,MATCH($H46,'Input Data'!$J$14:$J$25,0))</f>
        <v>151</v>
      </c>
      <c r="D46" s="3">
        <f>INDEX('Input Data'!H$14:H$25,MATCH($H46,'Input Data'!$J$14:$J$25,0))</f>
        <v>2.2701176470588238</v>
      </c>
      <c r="E46" s="3"/>
      <c r="F46" s="3">
        <f>INDEX('Input Data'!D$14:D$25,MATCH($H46,'Input Data'!$J$14:$J$25,0))</f>
        <v>278.31</v>
      </c>
      <c r="G46" s="59">
        <f>INDEX('Input Data'!I$14:I$25,MATCH($H46,'Input Data'!$J$14:$J$25,0))</f>
        <v>2.1799281121034793</v>
      </c>
      <c r="H46" s="61">
        <f>LARGE('Input Data'!J$14:J$25,ROW(7:7))</f>
        <v>426.61957283656227</v>
      </c>
      <c r="I46" s="2">
        <f>INDEX('Input Data'!K$14:K$25,MATCH($H46,'Input Data'!$J$14:$J$25,0))</f>
        <v>-930</v>
      </c>
      <c r="J46" s="2">
        <f>INDEX('Input Data'!L$14:L$25,MATCH($H46,'Input Data'!$J$14:$J$25,0))</f>
        <v>-532.16311954111507</v>
      </c>
      <c r="K46" s="2">
        <f>INDEX('Input Data'!M$14:M$25,MATCH($H46,'Input Data'!$J$14:$J$25,0))</f>
        <v>-134.32623908223002</v>
      </c>
      <c r="L46" s="2">
        <f>INDEX('Input Data'!N$14:N$25,MATCH($H46,'Input Data'!$J$14:$J$25,0))</f>
        <v>263.5106413766548</v>
      </c>
      <c r="M46" s="2">
        <f>VALUE(INDEX('Input Data'!O$14:O$25,MATCH($H46,'Input Data'!$J$14:$J$25,0)))</f>
        <v>661.34752183553996</v>
      </c>
      <c r="N46" s="63"/>
      <c r="O46" s="3">
        <f>INDEX('Input Data'!P$14:P$25,MATCH($H46,'Input Data'!$J$14:$J$25,0))</f>
        <v>-98058.154530027925</v>
      </c>
    </row>
    <row r="47" spans="1:15">
      <c r="A47" s="3">
        <f>INDEX('Input Data'!A$14:A$25,MATCH($H47,'Input Data'!$J$14:$J$25,0))</f>
        <v>5770</v>
      </c>
      <c r="B47" s="3">
        <f>INDEX('Input Data'!B$14:B$25,MATCH($H47,'Input Data'!$J$14:$J$25,0))</f>
        <v>80</v>
      </c>
      <c r="C47" s="3">
        <f>INDEX('Input Data'!C$14:C$25,MATCH($H47,'Input Data'!$J$14:$J$25,0))</f>
        <v>108</v>
      </c>
      <c r="D47" s="3">
        <f>INDEX('Input Data'!H$14:H$25,MATCH($H47,'Input Data'!$J$14:$J$25,0))</f>
        <v>1.784470588235294</v>
      </c>
      <c r="E47" s="3"/>
      <c r="F47" s="3">
        <f>INDEX('Input Data'!D$14:D$25,MATCH($H47,'Input Data'!$J$14:$J$25,0))</f>
        <v>212.83</v>
      </c>
      <c r="G47" s="59">
        <f>INDEX('Input Data'!I$14:I$25,MATCH($H47,'Input Data'!$J$14:$J$25,0))</f>
        <v>1.6185808253772711</v>
      </c>
      <c r="H47" s="61">
        <f>LARGE('Input Data'!J$14:J$25,ROW(8:8))</f>
        <v>419.50330150595568</v>
      </c>
      <c r="I47" s="2">
        <f>INDEX('Input Data'!K$14:K$25,MATCH($H47,'Input Data'!$J$14:$J$25,0))</f>
        <v>-679</v>
      </c>
      <c r="J47" s="2">
        <f>INDEX('Input Data'!L$14:L$25,MATCH($H47,'Input Data'!$J$14:$J$25,0))</f>
        <v>-383.60899936864803</v>
      </c>
      <c r="K47" s="2">
        <f>INDEX('Input Data'!M$14:M$25,MATCH($H47,'Input Data'!$J$14:$J$25,0))</f>
        <v>-88.217998737296057</v>
      </c>
      <c r="L47" s="2">
        <f>INDEX('Input Data'!N$14:N$25,MATCH($H47,'Input Data'!$J$14:$J$25,0))</f>
        <v>207.17300189405591</v>
      </c>
      <c r="M47" s="2">
        <f>VALUE(INDEX('Input Data'!O$14:O$25,MATCH($H47,'Input Data'!$J$14:$J$25,0)))</f>
        <v>502.56400252540789</v>
      </c>
      <c r="N47" s="63"/>
      <c r="O47" s="3">
        <f>INDEX('Input Data'!P$14:P$25,MATCH($H47,'Input Data'!$J$14:$J$25,0))</f>
        <v>-64399.139078226101</v>
      </c>
    </row>
    <row r="48" spans="1:15">
      <c r="A48" s="3">
        <f>INDEX('Input Data'!A$14:A$25,MATCH($H48,'Input Data'!$J$14:$J$25,0))</f>
        <v>6950</v>
      </c>
      <c r="B48" s="3">
        <f>INDEX('Input Data'!B$14:B$25,MATCH($H48,'Input Data'!$J$14:$J$25,0))</f>
        <v>190</v>
      </c>
      <c r="C48" s="3">
        <f>INDEX('Input Data'!C$14:C$25,MATCH($H48,'Input Data'!$J$14:$J$25,0))</f>
        <v>200</v>
      </c>
      <c r="D48" s="3">
        <f>INDEX('Input Data'!H$14:H$25,MATCH($H48,'Input Data'!$J$14:$J$25,0))</f>
        <v>2.8235294117647061</v>
      </c>
      <c r="E48" s="3"/>
      <c r="F48" s="3">
        <f>INDEX('Input Data'!D$14:D$25,MATCH($H48,'Input Data'!$J$14:$J$25,0))</f>
        <v>360.62</v>
      </c>
      <c r="G48" s="59">
        <f>INDEX('Input Data'!I$14:I$25,MATCH($H48,'Input Data'!$J$14:$J$25,0))</f>
        <v>2.9426144625808432</v>
      </c>
      <c r="H48" s="61">
        <f>LARGE('Input Data'!J$14:J$25,ROW(9:9))</f>
        <v>407.80061923148793</v>
      </c>
      <c r="I48" s="2">
        <f>INDEX('Input Data'!K$14:K$25,MATCH($H48,'Input Data'!$J$14:$J$25,0))</f>
        <v>-1200</v>
      </c>
      <c r="J48" s="2">
        <f>INDEX('Input Data'!L$14:L$25,MATCH($H48,'Input Data'!$J$14:$J$25,0))</f>
        <v>-662.97286057899612</v>
      </c>
      <c r="K48" s="2">
        <f>INDEX('Input Data'!M$14:M$25,MATCH($H48,'Input Data'!$J$14:$J$25,0))</f>
        <v>-125.94572115799224</v>
      </c>
      <c r="L48" s="2">
        <f>INDEX('Input Data'!N$14:N$25,MATCH($H48,'Input Data'!$J$14:$J$25,0))</f>
        <v>411.08141826301176</v>
      </c>
      <c r="M48" s="2">
        <f>VALUE(INDEX('Input Data'!O$14:O$25,MATCH($H48,'Input Data'!$J$14:$J$25,0)))</f>
        <v>948.10855768401552</v>
      </c>
      <c r="N48" s="63"/>
      <c r="O48" s="3">
        <f>INDEX('Input Data'!P$14:P$25,MATCH($H48,'Input Data'!$J$14:$J$25,0))</f>
        <v>-91940.376445334317</v>
      </c>
    </row>
    <row r="49" spans="1:15">
      <c r="A49" s="3">
        <f>INDEX('Input Data'!A$14:A$25,MATCH($H49,'Input Data'!$J$14:$J$25,0))</f>
        <v>5850</v>
      </c>
      <c r="B49" s="3">
        <f>INDEX('Input Data'!B$14:B$25,MATCH($H49,'Input Data'!$J$14:$J$25,0))</f>
        <v>129</v>
      </c>
      <c r="C49" s="3">
        <f>INDEX('Input Data'!C$14:C$25,MATCH($H49,'Input Data'!$J$14:$J$25,0))</f>
        <v>151</v>
      </c>
      <c r="D49" s="3">
        <f>INDEX('Input Data'!H$14:H$25,MATCH($H49,'Input Data'!$J$14:$J$25,0))</f>
        <v>2.2701176470588238</v>
      </c>
      <c r="E49" s="3"/>
      <c r="F49" s="3">
        <f>INDEX('Input Data'!D$14:D$25,MATCH($H49,'Input Data'!$J$14:$J$25,0))</f>
        <v>325.49</v>
      </c>
      <c r="G49" s="59">
        <f>INDEX('Input Data'!I$14:I$25,MATCH($H49,'Input Data'!$J$14:$J$25,0))</f>
        <v>2.9343140806898673</v>
      </c>
      <c r="H49" s="61">
        <f>LARGE('Input Data'!J$14:J$25,ROW(10:10))</f>
        <v>301.94450070310756</v>
      </c>
      <c r="I49" s="2">
        <f>INDEX('Input Data'!K$14:K$25,MATCH($H49,'Input Data'!$J$14:$J$25,0))</f>
        <v>-886</v>
      </c>
      <c r="J49" s="2">
        <f>INDEX('Input Data'!L$14:L$25,MATCH($H49,'Input Data'!$J$14:$J$25,0))</f>
        <v>-350.48768027409926</v>
      </c>
      <c r="K49" s="2">
        <f>INDEX('Input Data'!M$14:M$25,MATCH($H49,'Input Data'!$J$14:$J$25,0))</f>
        <v>185.02463945180148</v>
      </c>
      <c r="L49" s="2">
        <f>INDEX('Input Data'!N$14:N$25,MATCH($H49,'Input Data'!$J$14:$J$25,0))</f>
        <v>720.53695917770233</v>
      </c>
      <c r="M49" s="2">
        <f>VALUE(INDEX('Input Data'!O$14:O$25,MATCH($H49,'Input Data'!$J$14:$J$25,0)))</f>
        <v>1256.049278903603</v>
      </c>
      <c r="N49" s="63"/>
      <c r="O49" s="3">
        <f>INDEX('Input Data'!P$14:P$25,MATCH($H49,'Input Data'!$J$14:$J$25,0))</f>
        <v>135067.98679981512</v>
      </c>
    </row>
    <row r="50" spans="1:15">
      <c r="A50" s="3">
        <f>INDEX('Input Data'!A$14:A$25,MATCH($H50,'Input Data'!$J$14:$J$25,0))</f>
        <v>5870</v>
      </c>
      <c r="B50" s="3">
        <f>INDEX('Input Data'!B$14:B$25,MATCH($H50,'Input Data'!$J$14:$J$25,0))</f>
        <v>147</v>
      </c>
      <c r="C50" s="3">
        <f>INDEX('Input Data'!C$14:C$25,MATCH($H50,'Input Data'!$J$14:$J$25,0))</f>
        <v>188</v>
      </c>
      <c r="D50" s="3">
        <f>INDEX('Input Data'!H$14:H$25,MATCH($H50,'Input Data'!$J$14:$J$25,0))</f>
        <v>2.6880000000000006</v>
      </c>
      <c r="E50" s="3"/>
      <c r="F50" s="3">
        <f>INDEX('Input Data'!D$14:D$25,MATCH($H50,'Input Data'!$J$14:$J$25,0))</f>
        <v>393.46</v>
      </c>
      <c r="G50" s="59">
        <f>INDEX('Input Data'!I$14:I$25,MATCH($H50,'Input Data'!$J$14:$J$25,0))</f>
        <v>3.6032399999999987</v>
      </c>
      <c r="H50" s="61">
        <f>LARGE('Input Data'!J$14:J$25,ROW(11:11))</f>
        <v>285.29878664757285</v>
      </c>
      <c r="I50" s="2">
        <f>INDEX('Input Data'!K$14:K$25,MATCH($H50,'Input Data'!$J$14:$J$25,0))</f>
        <v>-1028</v>
      </c>
      <c r="J50" s="2">
        <f>INDEX('Input Data'!L$14:L$25,MATCH($H50,'Input Data'!$J$14:$J$25,0))</f>
        <v>-370.40870000000029</v>
      </c>
      <c r="K50" s="2">
        <f>INDEX('Input Data'!M$14:M$25,MATCH($H50,'Input Data'!$J$14:$J$25,0))</f>
        <v>287.18259999999941</v>
      </c>
      <c r="L50" s="2">
        <f>INDEX('Input Data'!N$14:N$25,MATCH($H50,'Input Data'!$J$14:$J$25,0))</f>
        <v>944.77389999999923</v>
      </c>
      <c r="M50" s="2">
        <f>VALUE(INDEX('Input Data'!O$14:O$25,MATCH($H50,'Input Data'!$J$14:$J$25,0)))</f>
        <v>1602.3651999999988</v>
      </c>
      <c r="N50" s="63"/>
      <c r="O50" s="3">
        <f>INDEX('Input Data'!P$14:P$25,MATCH($H50,'Input Data'!$J$14:$J$25,0))</f>
        <v>209643.2979999996</v>
      </c>
    </row>
    <row r="51" spans="1:15">
      <c r="A51" s="3">
        <f>INDEX('Input Data'!A$14:A$25,MATCH($H51,'Input Data'!$J$14:$J$25,0))</f>
        <v>5970</v>
      </c>
      <c r="B51" s="3">
        <f>INDEX('Input Data'!B$14:B$25,MATCH($H51,'Input Data'!$J$14:$J$25,0))</f>
        <v>349</v>
      </c>
      <c r="C51" s="3">
        <f>INDEX('Input Data'!C$14:C$25,MATCH($H51,'Input Data'!$J$14:$J$25,0))</f>
        <v>294</v>
      </c>
      <c r="D51" s="3">
        <f>INDEX('Input Data'!H$14:H$25,MATCH($H51,'Input Data'!$J$14:$J$25,0))</f>
        <v>3.8851764705882346</v>
      </c>
      <c r="E51" s="3"/>
      <c r="F51" s="3">
        <f>INDEX('Input Data'!D$14:D$25,MATCH($H51,'Input Data'!$J$14:$J$25,0))</f>
        <v>655.83</v>
      </c>
      <c r="G51" s="59">
        <f>INDEX('Input Data'!I$14:I$25,MATCH($H51,'Input Data'!$J$14:$J$25,0))</f>
        <v>6.6012361995688327</v>
      </c>
      <c r="H51" s="61">
        <f>LARGE('Input Data'!J$14:J$25,ROW(12:12))</f>
        <v>276.76634266159613</v>
      </c>
      <c r="I51" s="2">
        <f>INDEX('Input Data'!K$14:K$25,MATCH($H51,'Input Data'!$J$14:$J$25,0))</f>
        <v>-1827</v>
      </c>
      <c r="J51" s="2">
        <f>INDEX('Input Data'!L$14:L$25,MATCH($H51,'Input Data'!$J$14:$J$25,0))</f>
        <v>-622.27439357868798</v>
      </c>
      <c r="K51" s="2">
        <f>INDEX('Input Data'!M$14:M$25,MATCH($H51,'Input Data'!$J$14:$J$25,0))</f>
        <v>582.45121284262405</v>
      </c>
      <c r="L51" s="2">
        <f>INDEX('Input Data'!N$14:N$25,MATCH($H51,'Input Data'!$J$14:$J$25,0))</f>
        <v>1787.1768192639361</v>
      </c>
      <c r="M51" s="2">
        <f>VALUE(INDEX('Input Data'!O$14:O$25,MATCH($H51,'Input Data'!$J$14:$J$25,0)))</f>
        <v>2991.9024256852481</v>
      </c>
      <c r="N51" s="63"/>
      <c r="O51" s="3">
        <f>INDEX('Input Data'!P$14:P$25,MATCH($H51,'Input Data'!$J$14:$J$25,0))</f>
        <v>425189.38537511555</v>
      </c>
    </row>
    <row r="53" spans="1:15">
      <c r="A53" s="3">
        <f>INDEX('Input Data'!A$14:A$25,MATCH($H53,'Input Data'!$J$14:$J$25,0))</f>
        <v>6750</v>
      </c>
      <c r="B53" s="3">
        <f>INDEX('Input Data'!B$14:B$25,MATCH($H53,'Input Data'!$J$14:$J$25,0))</f>
        <v>86.79</v>
      </c>
      <c r="C53" s="3">
        <f>INDEX('Input Data'!C$14:C$25,MATCH($H53,'Input Data'!$J$14:$J$25,0))</f>
        <v>86</v>
      </c>
      <c r="D53" s="3">
        <f>INDEX('Input Data'!H$14:H$25,MATCH($H53,'Input Data'!$J$14:$J$25,0))</f>
        <v>1.536</v>
      </c>
      <c r="E53" s="3"/>
      <c r="F53" s="3">
        <f>INDEX('Input Data'!D$14:D$25,MATCH($H53,'Input Data'!$J$14:$J$25,0))</f>
        <v>167.59</v>
      </c>
      <c r="G53" s="59">
        <f>SMALL('Input Data'!I$14:I$25,ROW(1:1))</f>
        <v>1.1436851308900522</v>
      </c>
      <c r="H53" s="61">
        <f>INDEX('Input Data'!J$14:J$25,MATCH($G53,'Input Data'!$I$14:$I$25,0))</f>
        <v>617.44266925149577</v>
      </c>
      <c r="I53" s="2">
        <f>INDEX('Input Data'!K$14:K$25,MATCH($H53,'Input Data'!$J$14:$J$25,0))</f>
        <v>-706.16000000000008</v>
      </c>
      <c r="J53" s="2">
        <f>INDEX('Input Data'!L$14:L$25,MATCH($H53,'Input Data'!$J$14:$J$25,0))</f>
        <v>-497.43746361256558</v>
      </c>
      <c r="K53" s="2">
        <f>INDEX('Input Data'!M$14:M$25,MATCH($H53,'Input Data'!$J$14:$J$25,0))</f>
        <v>-288.71492722513102</v>
      </c>
      <c r="L53" s="2">
        <f>INDEX('Input Data'!N$14:N$25,MATCH($H53,'Input Data'!$J$14:$J$25,0))</f>
        <v>-79.992390837696462</v>
      </c>
      <c r="M53" s="2">
        <f>VALUE(INDEX('Input Data'!O$14:O$25,MATCH($H53,'Input Data'!$J$14:$J$25,0)))</f>
        <v>128.73014554973804</v>
      </c>
      <c r="N53" s="63">
        <f>MIN(I53:I64)</f>
        <v>-3253</v>
      </c>
      <c r="O53" s="3">
        <f>INDEX('Input Data'!P$14:P$25,MATCH($H53,'Input Data'!$J$14:$J$25,0))</f>
        <v>-210761.89687434566</v>
      </c>
    </row>
    <row r="54" spans="1:15">
      <c r="A54" s="3">
        <f>INDEX('Input Data'!A$14:A$25,MATCH($H54,'Input Data'!$J$14:$J$25,0))</f>
        <v>6770</v>
      </c>
      <c r="B54" s="3">
        <f>INDEX('Input Data'!B$14:B$25,MATCH($H54,'Input Data'!$J$14:$J$25,0))</f>
        <v>90</v>
      </c>
      <c r="C54" s="3">
        <f>INDEX('Input Data'!C$14:C$25,MATCH($H54,'Input Data'!$J$14:$J$25,0))</f>
        <v>108</v>
      </c>
      <c r="D54" s="3">
        <f>INDEX('Input Data'!H$14:H$25,MATCH($H54,'Input Data'!$J$14:$J$25,0))</f>
        <v>1.784470588235294</v>
      </c>
      <c r="E54" s="3"/>
      <c r="F54" s="3">
        <f>INDEX('Input Data'!D$14:D$25,MATCH($H54,'Input Data'!$J$14:$J$25,0))</f>
        <v>196.67</v>
      </c>
      <c r="G54" s="59">
        <f>SMALL('Input Data'!I$14:I$25,ROW(2:2))</f>
        <v>1.3601900400369566</v>
      </c>
      <c r="H54" s="61">
        <f>INDEX('Input Data'!J$14:J$25,MATCH($G54,'Input Data'!$I$14:$I$25,0))</f>
        <v>528.60260613323169</v>
      </c>
      <c r="I54" s="2">
        <f>INDEX('Input Data'!K$14:K$25,MATCH($H54,'Input Data'!$J$14:$J$25,0))</f>
        <v>-719</v>
      </c>
      <c r="J54" s="2">
        <f>INDEX('Input Data'!L$14:L$25,MATCH($H54,'Input Data'!$J$14:$J$25,0))</f>
        <v>-470.76531769325538</v>
      </c>
      <c r="K54" s="2">
        <f>INDEX('Input Data'!M$14:M$25,MATCH($H54,'Input Data'!$J$14:$J$25,0))</f>
        <v>-222.53063538651082</v>
      </c>
      <c r="L54" s="2">
        <f>INDEX('Input Data'!N$14:N$25,MATCH($H54,'Input Data'!$J$14:$J$25,0))</f>
        <v>25.704046920233736</v>
      </c>
      <c r="M54" s="2">
        <f>VALUE(INDEX('Input Data'!O$14:O$25,MATCH($H54,'Input Data'!$J$14:$J$25,0)))</f>
        <v>273.93872922697835</v>
      </c>
      <c r="N54" s="2">
        <f>MAX(M53:M64)</f>
        <v>2991.9024256852481</v>
      </c>
      <c r="O54" s="3">
        <f>INDEX('Input Data'!P$14:P$25,MATCH($H54,'Input Data'!$J$14:$J$25,0))</f>
        <v>-162447.36383215291</v>
      </c>
    </row>
    <row r="55" spans="1:15">
      <c r="A55" s="3">
        <f>INDEX('Input Data'!A$14:A$25,MATCH($H55,'Input Data'!$J$14:$J$25,0))</f>
        <v>6850</v>
      </c>
      <c r="B55" s="3">
        <f>INDEX('Input Data'!B$14:B$25,MATCH($H55,'Input Data'!$J$14:$J$25,0))</f>
        <v>85</v>
      </c>
      <c r="C55" s="3">
        <f>INDEX('Input Data'!C$14:C$25,MATCH($H55,'Input Data'!$J$14:$J$25,0))</f>
        <v>127</v>
      </c>
      <c r="D55" s="3">
        <f>INDEX('Input Data'!H$14:H$25,MATCH($H55,'Input Data'!$J$14:$J$25,0))</f>
        <v>1.999058823529412</v>
      </c>
      <c r="E55" s="3"/>
      <c r="F55" s="3">
        <f>INDEX('Input Data'!D$14:D$25,MATCH($H55,'Input Data'!$J$14:$J$25,0))</f>
        <v>213.7</v>
      </c>
      <c r="G55" s="59">
        <f>SMALL('Input Data'!I$14:I$25,ROW(3:3))</f>
        <v>1.417903480135509</v>
      </c>
      <c r="H55" s="61">
        <f>INDEX('Input Data'!J$14:J$25,MATCH($G55,'Input Data'!$I$14:$I$25,0))</f>
        <v>500.73930274305081</v>
      </c>
      <c r="I55" s="2">
        <f>INDEX('Input Data'!K$14:K$25,MATCH($H55,'Input Data'!$J$14:$J$25,0))</f>
        <v>-710</v>
      </c>
      <c r="J55" s="2">
        <f>INDEX('Input Data'!L$14:L$25,MATCH($H55,'Input Data'!$J$14:$J$25,0))</f>
        <v>-451.23261487526958</v>
      </c>
      <c r="K55" s="2">
        <f>INDEX('Input Data'!M$14:M$25,MATCH($H55,'Input Data'!$J$14:$J$25,0))</f>
        <v>-192.46522975053915</v>
      </c>
      <c r="L55" s="2">
        <f>INDEX('Input Data'!N$14:N$25,MATCH($H55,'Input Data'!$J$14:$J$25,0))</f>
        <v>66.302155374191216</v>
      </c>
      <c r="M55" s="2">
        <f>VALUE(INDEX('Input Data'!O$14:O$25,MATCH($H55,'Input Data'!$J$14:$J$25,0)))</f>
        <v>325.0695404989217</v>
      </c>
      <c r="N55" s="2">
        <f>MAX(ABS(N54),ABS(N53))</f>
        <v>3253</v>
      </c>
      <c r="O55" s="3">
        <f>INDEX('Input Data'!P$14:P$25,MATCH($H55,'Input Data'!$J$14:$J$25,0))</f>
        <v>-140499.61771789362</v>
      </c>
    </row>
    <row r="56" spans="1:15">
      <c r="A56" s="3">
        <f>INDEX('Input Data'!A$14:A$25,MATCH($H56,'Input Data'!$J$14:$J$25,0))</f>
        <v>5770</v>
      </c>
      <c r="B56" s="3">
        <f>INDEX('Input Data'!B$14:B$25,MATCH($H56,'Input Data'!$J$14:$J$25,0))</f>
        <v>80</v>
      </c>
      <c r="C56" s="3">
        <f>INDEX('Input Data'!C$14:C$25,MATCH($H56,'Input Data'!$J$14:$J$25,0))</f>
        <v>108</v>
      </c>
      <c r="D56" s="3">
        <f>INDEX('Input Data'!H$14:H$25,MATCH($H56,'Input Data'!$J$14:$J$25,0))</f>
        <v>1.784470588235294</v>
      </c>
      <c r="E56" s="3"/>
      <c r="F56" s="3">
        <f>INDEX('Input Data'!D$14:D$25,MATCH($H56,'Input Data'!$J$14:$J$25,0))</f>
        <v>212.83</v>
      </c>
      <c r="G56" s="59">
        <f>SMALL('Input Data'!I$14:I$25,ROW(4:4))</f>
        <v>1.6185808253772711</v>
      </c>
      <c r="H56" s="61">
        <f>INDEX('Input Data'!J$14:J$25,MATCH($G56,'Input Data'!$I$14:$I$25,0))</f>
        <v>419.50330150595568</v>
      </c>
      <c r="I56" s="2">
        <f>INDEX('Input Data'!K$14:K$25,MATCH($H56,'Input Data'!$J$14:$J$25,0))</f>
        <v>-679</v>
      </c>
      <c r="J56" s="2">
        <f>INDEX('Input Data'!L$14:L$25,MATCH($H56,'Input Data'!$J$14:$J$25,0))</f>
        <v>-383.60899936864803</v>
      </c>
      <c r="K56" s="2">
        <f>INDEX('Input Data'!M$14:M$25,MATCH($H56,'Input Data'!$J$14:$J$25,0))</f>
        <v>-88.217998737296057</v>
      </c>
      <c r="L56" s="2">
        <f>INDEX('Input Data'!N$14:N$25,MATCH($H56,'Input Data'!$J$14:$J$25,0))</f>
        <v>207.17300189405591</v>
      </c>
      <c r="M56" s="2">
        <f>VALUE(INDEX('Input Data'!O$14:O$25,MATCH($H56,'Input Data'!$J$14:$J$25,0)))</f>
        <v>502.56400252540789</v>
      </c>
      <c r="N56" s="2">
        <f>-N55</f>
        <v>-3253</v>
      </c>
      <c r="O56" s="3">
        <f>INDEX('Input Data'!P$14:P$25,MATCH($H56,'Input Data'!$J$14:$J$25,0))</f>
        <v>-64399.139078226101</v>
      </c>
    </row>
    <row r="57" spans="1:15">
      <c r="A57" s="3">
        <f>INDEX('Input Data'!A$14:A$25,MATCH($H57,'Input Data'!$J$14:$J$25,0))</f>
        <v>5830</v>
      </c>
      <c r="B57" s="3">
        <f>INDEX('Input Data'!B$14:B$25,MATCH($H57,'Input Data'!$J$14:$J$25,0))</f>
        <v>113</v>
      </c>
      <c r="C57" s="3">
        <f>INDEX('Input Data'!C$14:C$25,MATCH($H57,'Input Data'!$J$14:$J$25,0))</f>
        <v>175</v>
      </c>
      <c r="D57" s="3">
        <f>INDEX('Input Data'!H$14:H$25,MATCH($H57,'Input Data'!$J$14:$J$25,0))</f>
        <v>2.5411764705882356</v>
      </c>
      <c r="E57" s="3"/>
      <c r="F57" s="3">
        <f>INDEX('Input Data'!D$14:D$25,MATCH($H57,'Input Data'!$J$14:$J$25,0))</f>
        <v>286.45</v>
      </c>
      <c r="G57" s="59">
        <f>SMALL('Input Data'!I$14:I$25,ROW(5:5))</f>
        <v>2.0390240529719734</v>
      </c>
      <c r="H57" s="61">
        <f>INDEX('Input Data'!J$14:J$25,MATCH($G57,'Input Data'!$I$14:$I$25,0))</f>
        <v>437.46418719282298</v>
      </c>
      <c r="I57" s="2">
        <f>INDEX('Input Data'!K$14:K$25,MATCH($H57,'Input Data'!$J$14:$J$25,0))</f>
        <v>-892</v>
      </c>
      <c r="J57" s="2">
        <f>INDEX('Input Data'!L$14:L$25,MATCH($H57,'Input Data'!$J$14:$J$25,0))</f>
        <v>-519.87811033261482</v>
      </c>
      <c r="K57" s="2">
        <f>INDEX('Input Data'!M$14:M$25,MATCH($H57,'Input Data'!$J$14:$J$25,0))</f>
        <v>-147.75622066522965</v>
      </c>
      <c r="L57" s="2">
        <f>INDEX('Input Data'!N$14:N$25,MATCH($H57,'Input Data'!$J$14:$J$25,0))</f>
        <v>224.36566900215553</v>
      </c>
      <c r="M57" s="2">
        <f>VALUE(INDEX('Input Data'!O$14:O$25,MATCH($H57,'Input Data'!$J$14:$J$25,0)))</f>
        <v>596.4875586695407</v>
      </c>
      <c r="N57" s="63"/>
      <c r="O57" s="3">
        <f>INDEX('Input Data'!P$14:P$25,MATCH($H57,'Input Data'!$J$14:$J$25,0))</f>
        <v>-107862.04108561767</v>
      </c>
    </row>
    <row r="58" spans="1:15">
      <c r="A58" s="3">
        <f>INDEX('Input Data'!A$14:A$25,MATCH($H58,'Input Data'!$J$14:$J$25,0))</f>
        <v>6870</v>
      </c>
      <c r="B58" s="3">
        <f>INDEX('Input Data'!B$14:B$25,MATCH($H58,'Input Data'!$J$14:$J$25,0))</f>
        <v>140</v>
      </c>
      <c r="C58" s="3">
        <f>INDEX('Input Data'!C$14:C$25,MATCH($H58,'Input Data'!$J$14:$J$25,0))</f>
        <v>151</v>
      </c>
      <c r="D58" s="3">
        <f>INDEX('Input Data'!H$14:H$25,MATCH($H58,'Input Data'!$J$14:$J$25,0))</f>
        <v>2.2701176470588238</v>
      </c>
      <c r="E58" s="3"/>
      <c r="F58" s="3">
        <f>INDEX('Input Data'!D$14:D$25,MATCH($H58,'Input Data'!$J$14:$J$25,0))</f>
        <v>278.31</v>
      </c>
      <c r="G58" s="59">
        <f>SMALL('Input Data'!I$14:I$25,ROW(6:6))</f>
        <v>2.1799281121034793</v>
      </c>
      <c r="H58" s="61">
        <f>INDEX('Input Data'!J$14:J$25,MATCH($G58,'Input Data'!$I$14:$I$25,0))</f>
        <v>426.61957283656227</v>
      </c>
      <c r="I58" s="2">
        <f>INDEX('Input Data'!K$14:K$25,MATCH($H58,'Input Data'!$J$14:$J$25,0))</f>
        <v>-930</v>
      </c>
      <c r="J58" s="2">
        <f>INDEX('Input Data'!L$14:L$25,MATCH($H58,'Input Data'!$J$14:$J$25,0))</f>
        <v>-532.16311954111507</v>
      </c>
      <c r="K58" s="2">
        <f>INDEX('Input Data'!M$14:M$25,MATCH($H58,'Input Data'!$J$14:$J$25,0))</f>
        <v>-134.32623908223002</v>
      </c>
      <c r="L58" s="2">
        <f>INDEX('Input Data'!N$14:N$25,MATCH($H58,'Input Data'!$J$14:$J$25,0))</f>
        <v>263.5106413766548</v>
      </c>
      <c r="M58" s="2">
        <f>VALUE(INDEX('Input Data'!O$14:O$25,MATCH($H58,'Input Data'!$J$14:$J$25,0)))</f>
        <v>661.34752183553996</v>
      </c>
      <c r="N58" s="63"/>
      <c r="O58" s="3">
        <f>INDEX('Input Data'!P$14:P$25,MATCH($H58,'Input Data'!$J$14:$J$25,0))</f>
        <v>-98058.154530027925</v>
      </c>
    </row>
    <row r="59" spans="1:15">
      <c r="A59" s="3">
        <f>INDEX('Input Data'!A$14:A$25,MATCH($H59,'Input Data'!$J$14:$J$25,0))</f>
        <v>6970</v>
      </c>
      <c r="B59" s="3">
        <f>INDEX('Input Data'!B$14:B$25,MATCH($H59,'Input Data'!$J$14:$J$25,0))</f>
        <v>250</v>
      </c>
      <c r="C59" s="3">
        <f>INDEX('Input Data'!C$14:C$25,MATCH($H59,'Input Data'!$J$14:$J$25,0))</f>
        <v>250</v>
      </c>
      <c r="D59" s="3">
        <f>INDEX('Input Data'!H$14:H$25,MATCH($H59,'Input Data'!$J$14:$J$25,0))</f>
        <v>3.3882352941176475</v>
      </c>
      <c r="E59" s="3"/>
      <c r="F59" s="3">
        <f>INDEX('Input Data'!D$14:D$25,MATCH($H59,'Input Data'!$J$14:$J$25,0))</f>
        <v>389.55</v>
      </c>
      <c r="G59" s="59">
        <f>SMALL('Input Data'!I$14:I$25,ROW(7:7))</f>
        <v>2.8404856482907288</v>
      </c>
      <c r="H59" s="61">
        <f>INDEX('Input Data'!J$14:J$25,MATCH($G59,'Input Data'!$I$14:$I$25,0))</f>
        <v>503.78709037347494</v>
      </c>
      <c r="I59" s="2">
        <f>INDEX('Input Data'!K$14:K$25,MATCH($H59,'Input Data'!$J$14:$J$25,0))</f>
        <v>-1431</v>
      </c>
      <c r="J59" s="2">
        <f>INDEX('Input Data'!L$14:L$25,MATCH($H59,'Input Data'!$J$14:$J$25,0))</f>
        <v>-912.61136918694194</v>
      </c>
      <c r="K59" s="2">
        <f>INDEX('Input Data'!M$14:M$25,MATCH($H59,'Input Data'!$J$14:$J$25,0))</f>
        <v>-394.22273837388389</v>
      </c>
      <c r="L59" s="2">
        <f>INDEX('Input Data'!N$14:N$25,MATCH($H59,'Input Data'!$J$14:$J$25,0))</f>
        <v>124.16589243917406</v>
      </c>
      <c r="M59" s="2">
        <f>VALUE(INDEX('Input Data'!O$14:O$25,MATCH($H59,'Input Data'!$J$14:$J$25,0)))</f>
        <v>642.55452325223223</v>
      </c>
      <c r="N59" s="63"/>
      <c r="O59" s="3">
        <f>INDEX('Input Data'!P$14:P$25,MATCH($H59,'Input Data'!$J$14:$J$25,0))</f>
        <v>-287782.59901293524</v>
      </c>
    </row>
    <row r="60" spans="1:15">
      <c r="A60" s="3">
        <f>INDEX('Input Data'!A$14:A$25,MATCH($H60,'Input Data'!$J$14:$J$25,0))</f>
        <v>5850</v>
      </c>
      <c r="B60" s="3">
        <f>INDEX('Input Data'!B$14:B$25,MATCH($H60,'Input Data'!$J$14:$J$25,0))</f>
        <v>129</v>
      </c>
      <c r="C60" s="3">
        <f>INDEX('Input Data'!C$14:C$25,MATCH($H60,'Input Data'!$J$14:$J$25,0))</f>
        <v>151</v>
      </c>
      <c r="D60" s="3">
        <f>INDEX('Input Data'!H$14:H$25,MATCH($H60,'Input Data'!$J$14:$J$25,0))</f>
        <v>2.2701176470588238</v>
      </c>
      <c r="E60" s="3"/>
      <c r="F60" s="3">
        <f>INDEX('Input Data'!D$14:D$25,MATCH($H60,'Input Data'!$J$14:$J$25,0))</f>
        <v>325.49</v>
      </c>
      <c r="G60" s="59">
        <f>SMALL('Input Data'!I$14:I$25,ROW(8:8))</f>
        <v>2.9343140806898673</v>
      </c>
      <c r="H60" s="61">
        <f>INDEX('Input Data'!J$14:J$25,MATCH($G60,'Input Data'!$I$14:$I$25,0))</f>
        <v>301.94450070310756</v>
      </c>
      <c r="I60" s="2">
        <f>INDEX('Input Data'!K$14:K$25,MATCH($H60,'Input Data'!$J$14:$J$25,0))</f>
        <v>-886</v>
      </c>
      <c r="J60" s="2">
        <f>INDEX('Input Data'!L$14:L$25,MATCH($H60,'Input Data'!$J$14:$J$25,0))</f>
        <v>-350.48768027409926</v>
      </c>
      <c r="K60" s="2">
        <f>INDEX('Input Data'!M$14:M$25,MATCH($H60,'Input Data'!$J$14:$J$25,0))</f>
        <v>185.02463945180148</v>
      </c>
      <c r="L60" s="2">
        <f>INDEX('Input Data'!N$14:N$25,MATCH($H60,'Input Data'!$J$14:$J$25,0))</f>
        <v>720.53695917770233</v>
      </c>
      <c r="M60" s="2">
        <f>VALUE(INDEX('Input Data'!O$14:O$25,MATCH($H60,'Input Data'!$J$14:$J$25,0)))</f>
        <v>1256.049278903603</v>
      </c>
      <c r="N60" s="63"/>
      <c r="O60" s="3">
        <f>INDEX('Input Data'!P$14:P$25,MATCH($H60,'Input Data'!$J$14:$J$25,0))</f>
        <v>135067.98679981512</v>
      </c>
    </row>
    <row r="61" spans="1:15">
      <c r="A61" s="3">
        <f>INDEX('Input Data'!A$14:A$25,MATCH($H61,'Input Data'!$J$14:$J$25,0))</f>
        <v>6950</v>
      </c>
      <c r="B61" s="3">
        <f>INDEX('Input Data'!B$14:B$25,MATCH($H61,'Input Data'!$J$14:$J$25,0))</f>
        <v>190</v>
      </c>
      <c r="C61" s="3">
        <f>INDEX('Input Data'!C$14:C$25,MATCH($H61,'Input Data'!$J$14:$J$25,0))</f>
        <v>200</v>
      </c>
      <c r="D61" s="3">
        <f>INDEX('Input Data'!H$14:H$25,MATCH($H61,'Input Data'!$J$14:$J$25,0))</f>
        <v>2.8235294117647061</v>
      </c>
      <c r="E61" s="3"/>
      <c r="F61" s="3">
        <f>INDEX('Input Data'!D$14:D$25,MATCH($H61,'Input Data'!$J$14:$J$25,0))</f>
        <v>360.62</v>
      </c>
      <c r="G61" s="59">
        <f>SMALL('Input Data'!I$14:I$25,ROW(9:9))</f>
        <v>2.9426144625808432</v>
      </c>
      <c r="H61" s="61">
        <f>INDEX('Input Data'!J$14:J$25,MATCH($G61,'Input Data'!$I$14:$I$25,0))</f>
        <v>407.80061923148793</v>
      </c>
      <c r="I61" s="2">
        <f>INDEX('Input Data'!K$14:K$25,MATCH($H61,'Input Data'!$J$14:$J$25,0))</f>
        <v>-1200</v>
      </c>
      <c r="J61" s="2">
        <f>INDEX('Input Data'!L$14:L$25,MATCH($H61,'Input Data'!$J$14:$J$25,0))</f>
        <v>-662.97286057899612</v>
      </c>
      <c r="K61" s="2">
        <f>INDEX('Input Data'!M$14:M$25,MATCH($H61,'Input Data'!$J$14:$J$25,0))</f>
        <v>-125.94572115799224</v>
      </c>
      <c r="L61" s="2">
        <f>INDEX('Input Data'!N$14:N$25,MATCH($H61,'Input Data'!$J$14:$J$25,0))</f>
        <v>411.08141826301176</v>
      </c>
      <c r="M61" s="2">
        <f>VALUE(INDEX('Input Data'!O$14:O$25,MATCH($H61,'Input Data'!$J$14:$J$25,0)))</f>
        <v>948.10855768401552</v>
      </c>
      <c r="N61" s="63"/>
      <c r="O61" s="3">
        <f>INDEX('Input Data'!P$14:P$25,MATCH($H61,'Input Data'!$J$14:$J$25,0))</f>
        <v>-91940.376445334317</v>
      </c>
    </row>
    <row r="62" spans="1:15">
      <c r="A62" s="3">
        <f>INDEX('Input Data'!A$14:A$25,MATCH($H62,'Input Data'!$J$14:$J$25,0))</f>
        <v>5870</v>
      </c>
      <c r="B62" s="3">
        <f>INDEX('Input Data'!B$14:B$25,MATCH($H62,'Input Data'!$J$14:$J$25,0))</f>
        <v>147</v>
      </c>
      <c r="C62" s="3">
        <f>INDEX('Input Data'!C$14:C$25,MATCH($H62,'Input Data'!$J$14:$J$25,0))</f>
        <v>188</v>
      </c>
      <c r="D62" s="3">
        <f>INDEX('Input Data'!H$14:H$25,MATCH($H62,'Input Data'!$J$14:$J$25,0))</f>
        <v>2.6880000000000006</v>
      </c>
      <c r="E62" s="3"/>
      <c r="F62" s="3">
        <f>INDEX('Input Data'!D$14:D$25,MATCH($H62,'Input Data'!$J$14:$J$25,0))</f>
        <v>393.46</v>
      </c>
      <c r="G62" s="59">
        <f>SMALL('Input Data'!I$14:I$25,ROW(10:10))</f>
        <v>3.6032399999999987</v>
      </c>
      <c r="H62" s="61">
        <f>INDEX('Input Data'!J$14:J$25,MATCH($G62,'Input Data'!$I$14:$I$25,0))</f>
        <v>285.29878664757285</v>
      </c>
      <c r="I62" s="2">
        <f>INDEX('Input Data'!K$14:K$25,MATCH($H62,'Input Data'!$J$14:$J$25,0))</f>
        <v>-1028</v>
      </c>
      <c r="J62" s="2">
        <f>INDEX('Input Data'!L$14:L$25,MATCH($H62,'Input Data'!$J$14:$J$25,0))</f>
        <v>-370.40870000000029</v>
      </c>
      <c r="K62" s="2">
        <f>INDEX('Input Data'!M$14:M$25,MATCH($H62,'Input Data'!$J$14:$J$25,0))</f>
        <v>287.18259999999941</v>
      </c>
      <c r="L62" s="2">
        <f>INDEX('Input Data'!N$14:N$25,MATCH($H62,'Input Data'!$J$14:$J$25,0))</f>
        <v>944.77389999999923</v>
      </c>
      <c r="M62" s="2">
        <f>VALUE(INDEX('Input Data'!O$14:O$25,MATCH($H62,'Input Data'!$J$14:$J$25,0)))</f>
        <v>1602.3651999999988</v>
      </c>
      <c r="N62" s="63"/>
      <c r="O62" s="3">
        <f>INDEX('Input Data'!P$14:P$25,MATCH($H62,'Input Data'!$J$14:$J$25,0))</f>
        <v>209643.2979999996</v>
      </c>
    </row>
    <row r="63" spans="1:15">
      <c r="A63" s="3">
        <f>INDEX('Input Data'!A$14:A$25,MATCH($H63,'Input Data'!$J$14:$J$25,0))</f>
        <v>5970</v>
      </c>
      <c r="B63" s="3">
        <f>INDEX('Input Data'!B$14:B$25,MATCH($H63,'Input Data'!$J$14:$J$25,0))</f>
        <v>349</v>
      </c>
      <c r="C63" s="3">
        <f>INDEX('Input Data'!C$14:C$25,MATCH($H63,'Input Data'!$J$14:$J$25,0))</f>
        <v>294</v>
      </c>
      <c r="D63" s="3">
        <f>INDEX('Input Data'!H$14:H$25,MATCH($H63,'Input Data'!$J$14:$J$25,0))</f>
        <v>3.8851764705882346</v>
      </c>
      <c r="E63" s="3"/>
      <c r="F63" s="3">
        <f>INDEX('Input Data'!D$14:D$25,MATCH($H63,'Input Data'!$J$14:$J$25,0))</f>
        <v>655.83</v>
      </c>
      <c r="G63" s="59">
        <f>SMALL('Input Data'!I$14:I$25,ROW(11:11))</f>
        <v>6.6012361995688327</v>
      </c>
      <c r="H63" s="61">
        <f>INDEX('Input Data'!J$14:J$25,MATCH($G63,'Input Data'!$I$14:$I$25,0))</f>
        <v>276.76634266159613</v>
      </c>
      <c r="I63" s="2">
        <f>INDEX('Input Data'!K$14:K$25,MATCH($H63,'Input Data'!$J$14:$J$25,0))</f>
        <v>-1827</v>
      </c>
      <c r="J63" s="2">
        <f>INDEX('Input Data'!L$14:L$25,MATCH($H63,'Input Data'!$J$14:$J$25,0))</f>
        <v>-622.27439357868798</v>
      </c>
      <c r="K63" s="2">
        <f>INDEX('Input Data'!M$14:M$25,MATCH($H63,'Input Data'!$J$14:$J$25,0))</f>
        <v>582.45121284262405</v>
      </c>
      <c r="L63" s="2">
        <f>INDEX('Input Data'!N$14:N$25,MATCH($H63,'Input Data'!$J$14:$J$25,0))</f>
        <v>1787.1768192639361</v>
      </c>
      <c r="M63" s="2">
        <f>VALUE(INDEX('Input Data'!O$14:O$25,MATCH($H63,'Input Data'!$J$14:$J$25,0)))</f>
        <v>2991.9024256852481</v>
      </c>
      <c r="N63" s="63"/>
      <c r="O63" s="3">
        <f>INDEX('Input Data'!P$14:P$25,MATCH($H63,'Input Data'!$J$14:$J$25,0))</f>
        <v>425189.38537511555</v>
      </c>
    </row>
    <row r="64" spans="1:15">
      <c r="A64" s="3">
        <f>INDEX('Input Data'!A$14:A$25,MATCH($H64,'Input Data'!$J$14:$J$25,0))</f>
        <v>6990</v>
      </c>
      <c r="B64" s="3">
        <f>INDEX('Input Data'!B$14:B$25,MATCH($H64,'Input Data'!$J$14:$J$25,0))</f>
        <v>700</v>
      </c>
      <c r="C64" s="3">
        <f>INDEX('Input Data'!C$14:C$25,MATCH($H64,'Input Data'!$J$14:$J$25,0))</f>
        <v>375</v>
      </c>
      <c r="D64" s="3">
        <f>INDEX('Input Data'!H$14:H$25,MATCH($H64,'Input Data'!$J$14:$J$25,0))</f>
        <v>4.8000000000000007</v>
      </c>
      <c r="E64" s="3"/>
      <c r="F64" s="3">
        <f>INDEX('Input Data'!D$14:D$25,MATCH($H64,'Input Data'!$J$14:$J$25,0))</f>
        <v>758.82</v>
      </c>
      <c r="G64" s="59">
        <f>SMALL('Input Data'!I$14:I$25,ROW(12:12))</f>
        <v>7.3331742408376961</v>
      </c>
      <c r="H64" s="61">
        <f>INDEX('Input Data'!J$14:J$25,MATCH($G64,'Input Data'!$I$14:$I$25,0))</f>
        <v>443.60053275215751</v>
      </c>
      <c r="I64" s="2">
        <f>INDEX('Input Data'!K$14:K$25,MATCH($H64,'Input Data'!$J$14:$J$25,0))</f>
        <v>-3253</v>
      </c>
      <c r="J64" s="2">
        <f>INDEX('Input Data'!L$14:L$25,MATCH($H64,'Input Data'!$J$14:$J$25,0))</f>
        <v>-1914.6957010471206</v>
      </c>
      <c r="K64" s="2">
        <f>INDEX('Input Data'!M$14:M$25,MATCH($H64,'Input Data'!$J$14:$J$25,0))</f>
        <v>-576.39140209424113</v>
      </c>
      <c r="L64" s="2">
        <f>INDEX('Input Data'!N$14:N$25,MATCH($H64,'Input Data'!$J$14:$J$25,0))</f>
        <v>761.91289685863876</v>
      </c>
      <c r="M64" s="2">
        <f>VALUE(INDEX('Input Data'!O$14:O$25,MATCH($H64,'Input Data'!$J$14:$J$25,0)))</f>
        <v>2100.2171958115177</v>
      </c>
      <c r="N64" s="63"/>
      <c r="O64" s="3">
        <f>INDEX('Input Data'!P$14:P$25,MATCH($H64,'Input Data'!$J$14:$J$25,0))</f>
        <v>-420765.72352879593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Input Data</vt:lpstr>
      <vt:lpstr>sorted list</vt:lpstr>
      <vt:lpstr>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Woodrell</dc:creator>
  <cp:lastModifiedBy>Joseph Woodrell</cp:lastModifiedBy>
  <dcterms:created xsi:type="dcterms:W3CDTF">2011-12-27T04:07:00Z</dcterms:created>
  <dcterms:modified xsi:type="dcterms:W3CDTF">2012-01-04T16:30:06Z</dcterms:modified>
</cp:coreProperties>
</file>